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5 Показ, Vмо,ТПОМС\Приложения к Протоколу №15\"/>
    </mc:Choice>
  </mc:AlternateContent>
  <bookViews>
    <workbookView xWindow="480" yWindow="5700" windowWidth="27795" windowHeight="7005"/>
  </bookViews>
  <sheets>
    <sheet name="Протокол 15 прил №2.2." sheetId="9" r:id="rId1"/>
    <sheet name="Протокол 3 раздельно" sheetId="7" state="hidden" r:id="rId2"/>
    <sheet name="Лист1" sheetId="6" state="hidden" r:id="rId3"/>
  </sheets>
  <externalReferences>
    <externalReference r:id="rId4"/>
    <externalReference r:id="rId5"/>
  </externalReferences>
  <definedNames>
    <definedName name="_xlnm.Print_Titles" localSheetId="0">'Протокол 15 прил №2.2.'!$3:$5</definedName>
    <definedName name="_xlnm.Print_Titles" localSheetId="1">'Протокол 3 раздельно'!$2:$4</definedName>
    <definedName name="_xlnm.Print_Area" localSheetId="0">'Протокол 15 прил №2.2.'!$B$1:$S$107</definedName>
    <definedName name="_xlnm.Print_Area" localSheetId="1">'Протокол 3 раздельно'!$A$1:$Q$109</definedName>
  </definedNames>
  <calcPr calcId="152511"/>
</workbook>
</file>

<file path=xl/calcChain.xml><?xml version="1.0" encoding="utf-8"?>
<calcChain xmlns="http://schemas.openxmlformats.org/spreadsheetml/2006/main">
  <c r="G22" i="9" l="1"/>
  <c r="O22" i="9" s="1"/>
  <c r="F22" i="9"/>
  <c r="G21" i="9"/>
  <c r="O21" i="9" s="1"/>
  <c r="F21" i="9"/>
  <c r="F47" i="9"/>
  <c r="I47" i="9"/>
  <c r="G47" i="9" s="1"/>
  <c r="N22" i="9" l="1"/>
  <c r="L22" i="9"/>
  <c r="M22" i="9" s="1"/>
  <c r="L21" i="9"/>
  <c r="M21" i="9" s="1"/>
  <c r="N21" i="9"/>
  <c r="J21" i="9"/>
  <c r="J22" i="9"/>
  <c r="K21" i="9"/>
  <c r="K22" i="9"/>
  <c r="K47" i="9"/>
  <c r="O47" i="9"/>
  <c r="L47" i="9"/>
  <c r="M47" i="9" s="1"/>
  <c r="J47" i="9"/>
  <c r="N47" i="9"/>
  <c r="G30" i="9" l="1"/>
  <c r="O30" i="9" s="1"/>
  <c r="F30" i="9"/>
  <c r="N30" i="9" s="1"/>
  <c r="G29" i="9"/>
  <c r="O29" i="9" s="1"/>
  <c r="F29" i="9"/>
  <c r="N29" i="9" s="1"/>
  <c r="L30" i="9" l="1"/>
  <c r="M30" i="9" s="1"/>
  <c r="J30" i="9"/>
  <c r="K30" i="9"/>
  <c r="L29" i="9"/>
  <c r="M29" i="9" s="1"/>
  <c r="J29" i="9"/>
  <c r="K29" i="9"/>
  <c r="G81" i="9" l="1"/>
  <c r="O81" i="9" s="1"/>
  <c r="F81" i="9"/>
  <c r="F104" i="9"/>
  <c r="G65" i="9"/>
  <c r="O65" i="9" s="1"/>
  <c r="F65" i="9"/>
  <c r="L65" i="9" l="1"/>
  <c r="N65" i="9"/>
  <c r="L81" i="9"/>
  <c r="M81" i="9" s="1"/>
  <c r="J81" i="9"/>
  <c r="N81" i="9"/>
  <c r="K81" i="9"/>
  <c r="M65" i="9"/>
  <c r="J65" i="9"/>
  <c r="K65" i="9"/>
  <c r="G106" i="9" l="1"/>
  <c r="O106" i="9" s="1"/>
  <c r="G105" i="9"/>
  <c r="L105" i="9" s="1"/>
  <c r="G104" i="9"/>
  <c r="N104" i="9" s="1"/>
  <c r="F106" i="9"/>
  <c r="F105" i="9"/>
  <c r="O105" i="9" l="1"/>
  <c r="M105" i="9" s="1"/>
  <c r="L106" i="9"/>
  <c r="M106" i="9" s="1"/>
  <c r="K105" i="9"/>
  <c r="J104" i="9"/>
  <c r="O104" i="9"/>
  <c r="K104" i="9"/>
  <c r="L104" i="9"/>
  <c r="M104" i="9" s="1"/>
  <c r="N105" i="9"/>
  <c r="J106" i="9"/>
  <c r="N106" i="9"/>
  <c r="J105" i="9"/>
  <c r="K106" i="9"/>
  <c r="F98" i="9" l="1"/>
  <c r="F95" i="9"/>
  <c r="G98" i="9" l="1"/>
  <c r="K98" i="9" s="1"/>
  <c r="G95" i="9"/>
  <c r="N95" i="9" s="1"/>
  <c r="J98" i="9" l="1"/>
  <c r="O98" i="9"/>
  <c r="N98" i="9"/>
  <c r="L98" i="9"/>
  <c r="O95" i="9"/>
  <c r="K95" i="9"/>
  <c r="J95" i="9"/>
  <c r="L95" i="9"/>
  <c r="M98" i="9" l="1"/>
  <c r="M95" i="9"/>
  <c r="W57" i="9" l="1"/>
  <c r="G57" i="9"/>
  <c r="L57" i="9" s="1"/>
  <c r="F57" i="9"/>
  <c r="N57" i="9" l="1"/>
  <c r="O57" i="9"/>
  <c r="G70" i="9" l="1"/>
  <c r="O70" i="9" s="1"/>
  <c r="F70" i="9"/>
  <c r="N70" i="9" l="1"/>
  <c r="L70" i="9"/>
  <c r="M70" i="9" s="1"/>
  <c r="J70" i="9"/>
  <c r="K70" i="9"/>
  <c r="G20" i="9"/>
  <c r="O20" i="9" s="1"/>
  <c r="F20" i="9"/>
  <c r="G19" i="9"/>
  <c r="O19" i="9" s="1"/>
  <c r="F19" i="9"/>
  <c r="F18" i="9"/>
  <c r="G18" i="9"/>
  <c r="K18" i="9" s="1"/>
  <c r="G80" i="9"/>
  <c r="F80" i="9"/>
  <c r="G79" i="9"/>
  <c r="O79" i="9" s="1"/>
  <c r="F79" i="9"/>
  <c r="N19" i="9" l="1"/>
  <c r="O18" i="9"/>
  <c r="N18" i="9"/>
  <c r="L18" i="9"/>
  <c r="N79" i="9"/>
  <c r="L20" i="9"/>
  <c r="M20" i="9" s="1"/>
  <c r="K20" i="9"/>
  <c r="J80" i="9"/>
  <c r="J18" i="9"/>
  <c r="J20" i="9"/>
  <c r="N20" i="9"/>
  <c r="L19" i="9"/>
  <c r="M19" i="9" s="1"/>
  <c r="J19" i="9"/>
  <c r="K19" i="9"/>
  <c r="L80" i="9"/>
  <c r="O80" i="9"/>
  <c r="K80" i="9"/>
  <c r="N80" i="9"/>
  <c r="L79" i="9"/>
  <c r="M79" i="9" s="1"/>
  <c r="J79" i="9"/>
  <c r="K79" i="9"/>
  <c r="M18" i="9" l="1"/>
  <c r="M80" i="9"/>
  <c r="G93" i="9" l="1"/>
  <c r="L93" i="9" s="1"/>
  <c r="F93" i="9"/>
  <c r="G87" i="9"/>
  <c r="O87" i="9" s="1"/>
  <c r="F87" i="9"/>
  <c r="N87" i="9" l="1"/>
  <c r="J93" i="9"/>
  <c r="N93" i="9"/>
  <c r="K93" i="9"/>
  <c r="O93" i="9"/>
  <c r="M93" i="9" s="1"/>
  <c r="J87" i="9"/>
  <c r="L87" i="9"/>
  <c r="M87" i="9" s="1"/>
  <c r="K87" i="9"/>
  <c r="F78" i="9" l="1"/>
  <c r="G78" i="9"/>
  <c r="L78" i="9" s="1"/>
  <c r="O78" i="9" l="1"/>
  <c r="M78" i="9" s="1"/>
  <c r="N78" i="9"/>
  <c r="K78" i="9"/>
  <c r="J78" i="9"/>
  <c r="G33" i="9" l="1"/>
  <c r="O33" i="9" s="1"/>
  <c r="F33" i="9"/>
  <c r="F17" i="9"/>
  <c r="G17" i="9"/>
  <c r="N33" i="9" l="1"/>
  <c r="J17" i="9"/>
  <c r="N17" i="9"/>
  <c r="L17" i="9"/>
  <c r="K17" i="9"/>
  <c r="O17" i="9"/>
  <c r="L33" i="9"/>
  <c r="M33" i="9" s="1"/>
  <c r="J33" i="9"/>
  <c r="K33" i="9"/>
  <c r="M17" i="9" l="1"/>
  <c r="G15" i="9" l="1"/>
  <c r="O15" i="9" s="1"/>
  <c r="F15" i="9"/>
  <c r="N15" i="9" l="1"/>
  <c r="L15" i="9"/>
  <c r="M15" i="9" s="1"/>
  <c r="J15" i="9"/>
  <c r="K15" i="9"/>
  <c r="W46" i="9" l="1"/>
  <c r="W86" i="9" l="1"/>
  <c r="P109" i="7" l="1"/>
  <c r="O109" i="7"/>
  <c r="F109" i="7"/>
  <c r="M109" i="7" s="1"/>
  <c r="E109" i="7"/>
  <c r="L109" i="7" s="1"/>
  <c r="P108" i="7"/>
  <c r="O108" i="7"/>
  <c r="F108" i="7"/>
  <c r="M108" i="7" s="1"/>
  <c r="E108" i="7"/>
  <c r="L108" i="7" s="1"/>
  <c r="F106" i="7"/>
  <c r="M106" i="7" s="1"/>
  <c r="E106" i="7"/>
  <c r="L106" i="7" s="1"/>
  <c r="K105" i="7"/>
  <c r="J105" i="7"/>
  <c r="P104" i="7"/>
  <c r="O104" i="7"/>
  <c r="F104" i="7"/>
  <c r="M104" i="7" s="1"/>
  <c r="E104" i="7"/>
  <c r="P103" i="7"/>
  <c r="O103" i="7"/>
  <c r="M103" i="7"/>
  <c r="L103" i="7"/>
  <c r="K103" i="7"/>
  <c r="J103" i="7"/>
  <c r="I103" i="7"/>
  <c r="F103" i="7"/>
  <c r="E103" i="7"/>
  <c r="F101" i="7"/>
  <c r="M101" i="7" s="1"/>
  <c r="E101" i="7"/>
  <c r="F100" i="7"/>
  <c r="M100" i="7" s="1"/>
  <c r="E100" i="7"/>
  <c r="L100" i="7" s="1"/>
  <c r="F99" i="7"/>
  <c r="M99" i="7" s="1"/>
  <c r="E99" i="7"/>
  <c r="L99" i="7" s="1"/>
  <c r="P97" i="7"/>
  <c r="O97" i="7"/>
  <c r="F97" i="7"/>
  <c r="M97" i="7" s="1"/>
  <c r="E97" i="7"/>
  <c r="L97" i="7" s="1"/>
  <c r="P95" i="7"/>
  <c r="O95" i="7"/>
  <c r="F95" i="7"/>
  <c r="M95" i="7" s="1"/>
  <c r="E95" i="7"/>
  <c r="P94" i="7"/>
  <c r="O94" i="7"/>
  <c r="M94" i="7"/>
  <c r="L94" i="7"/>
  <c r="K94" i="7"/>
  <c r="J94" i="7"/>
  <c r="I94" i="7"/>
  <c r="F94" i="7"/>
  <c r="E94" i="7"/>
  <c r="P93" i="7"/>
  <c r="P92" i="7"/>
  <c r="O92" i="7"/>
  <c r="M92" i="7"/>
  <c r="L92" i="7"/>
  <c r="K92" i="7"/>
  <c r="F92" i="7"/>
  <c r="J92" i="7" s="1"/>
  <c r="E92" i="7"/>
  <c r="M90" i="7"/>
  <c r="L90" i="7"/>
  <c r="K90" i="7"/>
  <c r="J90" i="7"/>
  <c r="F90" i="7"/>
  <c r="I90" i="7" s="1"/>
  <c r="E90" i="7"/>
  <c r="M88" i="7"/>
  <c r="L88" i="7"/>
  <c r="K88" i="7"/>
  <c r="J88" i="7"/>
  <c r="I88" i="7"/>
  <c r="F88" i="7"/>
  <c r="E88" i="7"/>
  <c r="F86" i="7"/>
  <c r="I86" i="7" s="1"/>
  <c r="E86" i="7"/>
  <c r="F83" i="7"/>
  <c r="M83" i="7" s="1"/>
  <c r="E83" i="7"/>
  <c r="L83" i="7" s="1"/>
  <c r="F81" i="7"/>
  <c r="M81" i="7" s="1"/>
  <c r="E81" i="7"/>
  <c r="L81" i="7" s="1"/>
  <c r="P79" i="7"/>
  <c r="O79" i="7"/>
  <c r="F79" i="7"/>
  <c r="M79" i="7" s="1"/>
  <c r="E79" i="7"/>
  <c r="L79" i="7" s="1"/>
  <c r="P77" i="7"/>
  <c r="O77" i="7"/>
  <c r="F77" i="7"/>
  <c r="I77" i="7" s="1"/>
  <c r="E77" i="7"/>
  <c r="P75" i="7"/>
  <c r="O75" i="7"/>
  <c r="M75" i="7"/>
  <c r="L75" i="7"/>
  <c r="K75" i="7"/>
  <c r="J75" i="7"/>
  <c r="I75" i="7"/>
  <c r="F75" i="7"/>
  <c r="E75" i="7"/>
  <c r="P74" i="7"/>
  <c r="O74" i="7"/>
  <c r="M74" i="7"/>
  <c r="L74" i="7"/>
  <c r="K74" i="7"/>
  <c r="J74" i="7"/>
  <c r="F74" i="7"/>
  <c r="I74" i="7" s="1"/>
  <c r="E74" i="7"/>
  <c r="P72" i="7"/>
  <c r="O72" i="7"/>
  <c r="M72" i="7"/>
  <c r="L72" i="7"/>
  <c r="K72" i="7"/>
  <c r="F72" i="7"/>
  <c r="J72" i="7" s="1"/>
  <c r="E72" i="7"/>
  <c r="M70" i="7"/>
  <c r="L70" i="7"/>
  <c r="K70" i="7"/>
  <c r="J70" i="7"/>
  <c r="F70" i="7"/>
  <c r="I70" i="7" s="1"/>
  <c r="E70" i="7"/>
  <c r="P67" i="7"/>
  <c r="O67" i="7"/>
  <c r="M67" i="7"/>
  <c r="L67" i="7"/>
  <c r="K67" i="7"/>
  <c r="F67" i="7"/>
  <c r="J67" i="7" s="1"/>
  <c r="E67" i="7"/>
  <c r="M65" i="7"/>
  <c r="L65" i="7"/>
  <c r="K65" i="7"/>
  <c r="J65" i="7"/>
  <c r="F65" i="7"/>
  <c r="I65" i="7" s="1"/>
  <c r="E65" i="7"/>
  <c r="P63" i="7"/>
  <c r="O63" i="7"/>
  <c r="M63" i="7"/>
  <c r="L63" i="7"/>
  <c r="K63" i="7"/>
  <c r="F63" i="7"/>
  <c r="J63" i="7" s="1"/>
  <c r="E63" i="7"/>
  <c r="M60" i="7"/>
  <c r="L60" i="7"/>
  <c r="K60" i="7"/>
  <c r="J60" i="7"/>
  <c r="F60" i="7"/>
  <c r="I60" i="7" s="1"/>
  <c r="E60" i="7"/>
  <c r="P58" i="7"/>
  <c r="O58" i="7"/>
  <c r="M58" i="7"/>
  <c r="L58" i="7"/>
  <c r="K58" i="7"/>
  <c r="F58" i="7"/>
  <c r="J58" i="7" s="1"/>
  <c r="E58" i="7"/>
  <c r="P57" i="7"/>
  <c r="O57" i="7"/>
  <c r="M57" i="7"/>
  <c r="L57" i="7"/>
  <c r="F57" i="7"/>
  <c r="K57" i="7" s="1"/>
  <c r="E57" i="7"/>
  <c r="P56" i="7"/>
  <c r="O56" i="7"/>
  <c r="M56" i="7"/>
  <c r="F56" i="7"/>
  <c r="K56" i="7" s="1"/>
  <c r="E56" i="7"/>
  <c r="L56" i="7" s="1"/>
  <c r="P55" i="7"/>
  <c r="O55" i="7"/>
  <c r="F55" i="7"/>
  <c r="M55" i="7" s="1"/>
  <c r="E55" i="7"/>
  <c r="L55" i="7" s="1"/>
  <c r="M53" i="7"/>
  <c r="F53" i="7"/>
  <c r="K53" i="7" s="1"/>
  <c r="E53" i="7"/>
  <c r="L53" i="7" s="1"/>
  <c r="P51" i="7"/>
  <c r="O51" i="7"/>
  <c r="F51" i="7"/>
  <c r="M51" i="7" s="1"/>
  <c r="E51" i="7"/>
  <c r="L51" i="7" s="1"/>
  <c r="P50" i="7"/>
  <c r="O50" i="7"/>
  <c r="P49" i="7"/>
  <c r="O49" i="7"/>
  <c r="M49" i="7"/>
  <c r="L49" i="7"/>
  <c r="K49" i="7"/>
  <c r="J49" i="7"/>
  <c r="I49" i="7"/>
  <c r="F49" i="7"/>
  <c r="E49" i="7"/>
  <c r="P48" i="7"/>
  <c r="O48" i="7"/>
  <c r="M48" i="7"/>
  <c r="L48" i="7"/>
  <c r="K48" i="7"/>
  <c r="J48" i="7"/>
  <c r="F48" i="7"/>
  <c r="I48" i="7" s="1"/>
  <c r="E48" i="7"/>
  <c r="P47" i="7"/>
  <c r="O47" i="7"/>
  <c r="P46" i="7"/>
  <c r="O46" i="7"/>
  <c r="M46" i="7"/>
  <c r="F46" i="7"/>
  <c r="K46" i="7" s="1"/>
  <c r="E46" i="7"/>
  <c r="L46" i="7" s="1"/>
  <c r="P44" i="7"/>
  <c r="O44" i="7"/>
  <c r="F44" i="7"/>
  <c r="M44" i="7" s="1"/>
  <c r="E44" i="7"/>
  <c r="L44" i="7" s="1"/>
  <c r="P43" i="7"/>
  <c r="O43" i="7"/>
  <c r="F43" i="7"/>
  <c r="M43" i="7" s="1"/>
  <c r="E43" i="7"/>
  <c r="L43" i="7" s="1"/>
  <c r="P42" i="7"/>
  <c r="O42" i="7"/>
  <c r="F42" i="7"/>
  <c r="M42" i="7" s="1"/>
  <c r="E42" i="7"/>
  <c r="P41" i="7"/>
  <c r="O41" i="7"/>
  <c r="M41" i="7"/>
  <c r="L41" i="7"/>
  <c r="K41" i="7"/>
  <c r="J41" i="7"/>
  <c r="I41" i="7"/>
  <c r="F41" i="7"/>
  <c r="E41" i="7"/>
  <c r="F39" i="7"/>
  <c r="M39" i="7" s="1"/>
  <c r="E39" i="7"/>
  <c r="P37" i="7"/>
  <c r="O37" i="7"/>
  <c r="M37" i="7"/>
  <c r="L37" i="7"/>
  <c r="K37" i="7"/>
  <c r="J37" i="7"/>
  <c r="I37" i="7"/>
  <c r="F37" i="7"/>
  <c r="E37" i="7"/>
  <c r="F35" i="7"/>
  <c r="M35" i="7" s="1"/>
  <c r="E35" i="7"/>
  <c r="P33" i="7"/>
  <c r="O33" i="7"/>
  <c r="M33" i="7"/>
  <c r="L33" i="7"/>
  <c r="K33" i="7"/>
  <c r="J33" i="7"/>
  <c r="I33" i="7"/>
  <c r="F33" i="7"/>
  <c r="E33" i="7"/>
  <c r="F31" i="7"/>
  <c r="M31" i="7" s="1"/>
  <c r="E31" i="7"/>
  <c r="F28" i="7"/>
  <c r="M28" i="7" s="1"/>
  <c r="E28" i="7"/>
  <c r="L28" i="7" s="1"/>
  <c r="F26" i="7"/>
  <c r="M26" i="7" s="1"/>
  <c r="E26" i="7"/>
  <c r="L26" i="7" s="1"/>
  <c r="M24" i="7"/>
  <c r="F24" i="7"/>
  <c r="K24" i="7" s="1"/>
  <c r="E24" i="7"/>
  <c r="L24" i="7" s="1"/>
  <c r="M22" i="7"/>
  <c r="L22" i="7"/>
  <c r="F22" i="7"/>
  <c r="K22" i="7" s="1"/>
  <c r="E22" i="7"/>
  <c r="M20" i="7"/>
  <c r="L20" i="7"/>
  <c r="K20" i="7"/>
  <c r="F20" i="7"/>
  <c r="J20" i="7" s="1"/>
  <c r="E20" i="7"/>
  <c r="P18" i="7"/>
  <c r="O18" i="7"/>
  <c r="M18" i="7"/>
  <c r="L18" i="7"/>
  <c r="F18" i="7"/>
  <c r="K18" i="7" s="1"/>
  <c r="E18" i="7"/>
  <c r="M16" i="7"/>
  <c r="L16" i="7"/>
  <c r="K16" i="7"/>
  <c r="F16" i="7"/>
  <c r="J16" i="7" s="1"/>
  <c r="E16" i="7"/>
  <c r="M13" i="7"/>
  <c r="L13" i="7"/>
  <c r="K13" i="7"/>
  <c r="J13" i="7"/>
  <c r="F13" i="7"/>
  <c r="I13" i="7" s="1"/>
  <c r="E13" i="7"/>
  <c r="M11" i="7"/>
  <c r="L11" i="7"/>
  <c r="K11" i="7"/>
  <c r="J11" i="7"/>
  <c r="I11" i="7"/>
  <c r="F11" i="7"/>
  <c r="E11" i="7"/>
  <c r="P9" i="7"/>
  <c r="O9" i="7"/>
  <c r="M9" i="7"/>
  <c r="L9" i="7"/>
  <c r="K9" i="7"/>
  <c r="J9" i="7"/>
  <c r="F9" i="7"/>
  <c r="I9" i="7" s="1"/>
  <c r="E9" i="7"/>
  <c r="P8" i="7"/>
  <c r="O8" i="7"/>
  <c r="M8" i="7"/>
  <c r="L8" i="7"/>
  <c r="K8" i="7"/>
  <c r="F8" i="7"/>
  <c r="J8" i="7" s="1"/>
  <c r="E8" i="7"/>
  <c r="P7" i="7"/>
  <c r="O7" i="7"/>
  <c r="M7" i="7"/>
  <c r="L7" i="7"/>
  <c r="F7" i="7"/>
  <c r="K7" i="7" s="1"/>
  <c r="E7" i="7"/>
  <c r="G103" i="9"/>
  <c r="F103" i="9"/>
  <c r="F102" i="9"/>
  <c r="F101" i="9"/>
  <c r="F100" i="9"/>
  <c r="G92" i="9"/>
  <c r="O92" i="9" s="1"/>
  <c r="F92" i="9"/>
  <c r="G89" i="9"/>
  <c r="O89" i="9" s="1"/>
  <c r="F89" i="9"/>
  <c r="G85" i="9"/>
  <c r="O85" i="9" s="1"/>
  <c r="F85" i="9"/>
  <c r="G83" i="9"/>
  <c r="O83" i="9" s="1"/>
  <c r="F83" i="9"/>
  <c r="W82" i="9"/>
  <c r="U82" i="9"/>
  <c r="G77" i="9"/>
  <c r="F77" i="9"/>
  <c r="F76" i="9"/>
  <c r="F75" i="9"/>
  <c r="F73" i="9"/>
  <c r="F71" i="9"/>
  <c r="I68" i="9"/>
  <c r="H68" i="9"/>
  <c r="F68" i="9"/>
  <c r="W67" i="9"/>
  <c r="I67" i="9"/>
  <c r="H67" i="9"/>
  <c r="F67" i="9"/>
  <c r="G64" i="9"/>
  <c r="O64" i="9" s="1"/>
  <c r="F64" i="9"/>
  <c r="F63" i="9"/>
  <c r="I62" i="9"/>
  <c r="F62" i="9"/>
  <c r="H59" i="9"/>
  <c r="F59" i="9"/>
  <c r="H56" i="9"/>
  <c r="F56" i="9"/>
  <c r="H52" i="9"/>
  <c r="F52" i="9"/>
  <c r="W50" i="9"/>
  <c r="G50" i="9"/>
  <c r="L50" i="9" s="1"/>
  <c r="F50" i="9"/>
  <c r="I46" i="9"/>
  <c r="F46" i="9"/>
  <c r="W44" i="9"/>
  <c r="F44" i="9"/>
  <c r="W42" i="9"/>
  <c r="I42" i="9"/>
  <c r="H42" i="9"/>
  <c r="F42" i="9"/>
  <c r="W40" i="9"/>
  <c r="I40" i="9"/>
  <c r="H40" i="9"/>
  <c r="F40" i="9"/>
  <c r="G37" i="9"/>
  <c r="O37" i="9" s="1"/>
  <c r="F37" i="9"/>
  <c r="W35" i="9"/>
  <c r="G35" i="9"/>
  <c r="O35" i="9" s="1"/>
  <c r="F35" i="9"/>
  <c r="W32" i="9"/>
  <c r="I32" i="9"/>
  <c r="F32" i="9"/>
  <c r="G28" i="9"/>
  <c r="O28" i="9" s="1"/>
  <c r="F28" i="9"/>
  <c r="G27" i="9"/>
  <c r="O27" i="9" s="1"/>
  <c r="F27" i="9"/>
  <c r="G26" i="9"/>
  <c r="O26" i="9" s="1"/>
  <c r="F26" i="9"/>
  <c r="G25" i="9"/>
  <c r="L25" i="9" s="1"/>
  <c r="F25" i="9"/>
  <c r="I24" i="9"/>
  <c r="F24" i="9"/>
  <c r="I14" i="9"/>
  <c r="F14" i="9"/>
  <c r="W13" i="9"/>
  <c r="I13" i="9"/>
  <c r="F13" i="9"/>
  <c r="W12" i="9"/>
  <c r="U12" i="9" s="1"/>
  <c r="F12" i="9"/>
  <c r="G10" i="9"/>
  <c r="O10" i="9" s="1"/>
  <c r="F10" i="9"/>
  <c r="G9" i="9"/>
  <c r="O9" i="9" s="1"/>
  <c r="F9" i="9"/>
  <c r="G8" i="9"/>
  <c r="O8" i="9" s="1"/>
  <c r="F8" i="9"/>
  <c r="G7" i="9"/>
  <c r="O7" i="9" s="1"/>
  <c r="F7" i="9"/>
  <c r="L89" i="9" l="1"/>
  <c r="J8" i="9"/>
  <c r="N27" i="9"/>
  <c r="J10" i="9"/>
  <c r="N28" i="9"/>
  <c r="N83" i="9"/>
  <c r="N89" i="9"/>
  <c r="G44" i="9"/>
  <c r="O44" i="9" s="1"/>
  <c r="G62" i="9"/>
  <c r="O62" i="9" s="1"/>
  <c r="G67" i="9"/>
  <c r="K67" i="9" s="1"/>
  <c r="G75" i="9"/>
  <c r="L75" i="9" s="1"/>
  <c r="G68" i="9"/>
  <c r="L68" i="9" s="1"/>
  <c r="I31" i="7"/>
  <c r="I35" i="7"/>
  <c r="I39" i="7"/>
  <c r="I42" i="7"/>
  <c r="I28" i="7"/>
  <c r="J31" i="7"/>
  <c r="J35" i="7"/>
  <c r="J39" i="7"/>
  <c r="J42" i="7"/>
  <c r="I43" i="7"/>
  <c r="J77" i="7"/>
  <c r="I79" i="7"/>
  <c r="I83" i="7"/>
  <c r="J86" i="7"/>
  <c r="J95" i="7"/>
  <c r="I97" i="7"/>
  <c r="I100" i="7"/>
  <c r="J101" i="7"/>
  <c r="J104" i="7"/>
  <c r="I95" i="7"/>
  <c r="I101" i="7"/>
  <c r="L10" i="9"/>
  <c r="M10" i="9" s="1"/>
  <c r="G56" i="9"/>
  <c r="J56" i="9" s="1"/>
  <c r="G71" i="9"/>
  <c r="L71" i="9" s="1"/>
  <c r="I26" i="7"/>
  <c r="J28" i="7"/>
  <c r="K31" i="7"/>
  <c r="K35" i="7"/>
  <c r="K39" i="7"/>
  <c r="K42" i="7"/>
  <c r="J43" i="7"/>
  <c r="I44" i="7"/>
  <c r="I51" i="7"/>
  <c r="I55" i="7"/>
  <c r="K77" i="7"/>
  <c r="J79" i="7"/>
  <c r="I81" i="7"/>
  <c r="J83" i="7"/>
  <c r="K86" i="7"/>
  <c r="K95" i="7"/>
  <c r="J97" i="7"/>
  <c r="I99" i="7"/>
  <c r="J100" i="7"/>
  <c r="K101" i="7"/>
  <c r="K104" i="7"/>
  <c r="I108" i="7"/>
  <c r="N25" i="9"/>
  <c r="I24" i="7"/>
  <c r="J26" i="7"/>
  <c r="K28" i="7"/>
  <c r="L31" i="7"/>
  <c r="L35" i="7"/>
  <c r="L39" i="7"/>
  <c r="L42" i="7"/>
  <c r="K43" i="7"/>
  <c r="J44" i="7"/>
  <c r="I46" i="7"/>
  <c r="J51" i="7"/>
  <c r="I53" i="7"/>
  <c r="J55" i="7"/>
  <c r="I56" i="7"/>
  <c r="L77" i="7"/>
  <c r="K79" i="7"/>
  <c r="J81" i="7"/>
  <c r="K83" i="7"/>
  <c r="L86" i="7"/>
  <c r="L95" i="7"/>
  <c r="K97" i="7"/>
  <c r="J99" i="7"/>
  <c r="K100" i="7"/>
  <c r="L101" i="7"/>
  <c r="L104" i="7"/>
  <c r="I106" i="7"/>
  <c r="J108" i="7"/>
  <c r="I109" i="7"/>
  <c r="I104" i="7"/>
  <c r="I7" i="7"/>
  <c r="I18" i="7"/>
  <c r="I22" i="7"/>
  <c r="J24" i="7"/>
  <c r="K26" i="7"/>
  <c r="K44" i="7"/>
  <c r="J46" i="7"/>
  <c r="K51" i="7"/>
  <c r="J53" i="7"/>
  <c r="K55" i="7"/>
  <c r="J56" i="7"/>
  <c r="I57" i="7"/>
  <c r="M77" i="7"/>
  <c r="K81" i="7"/>
  <c r="M86" i="7"/>
  <c r="K99" i="7"/>
  <c r="J106" i="7"/>
  <c r="K108" i="7"/>
  <c r="J109" i="7"/>
  <c r="L8" i="9"/>
  <c r="M8" i="9" s="1"/>
  <c r="N26" i="9"/>
  <c r="L83" i="9"/>
  <c r="M83" i="9" s="1"/>
  <c r="J7" i="7"/>
  <c r="I8" i="7"/>
  <c r="I16" i="7"/>
  <c r="J18" i="7"/>
  <c r="I20" i="7"/>
  <c r="J22" i="7"/>
  <c r="J57" i="7"/>
  <c r="I58" i="7"/>
  <c r="I63" i="7"/>
  <c r="I67" i="7"/>
  <c r="I72" i="7"/>
  <c r="I92" i="7"/>
  <c r="K106" i="7"/>
  <c r="K109" i="7"/>
  <c r="O50" i="9"/>
  <c r="N77" i="9"/>
  <c r="X82" i="9"/>
  <c r="N85" i="9"/>
  <c r="L85" i="9"/>
  <c r="M85" i="9" s="1"/>
  <c r="N92" i="9"/>
  <c r="L92" i="9"/>
  <c r="M92" i="9" s="1"/>
  <c r="N7" i="9"/>
  <c r="L7" i="9"/>
  <c r="M7" i="9" s="1"/>
  <c r="N9" i="9"/>
  <c r="L9" i="9"/>
  <c r="M9" i="9" s="1"/>
  <c r="G24" i="9"/>
  <c r="K24" i="9" s="1"/>
  <c r="G32" i="9"/>
  <c r="K32" i="9" s="1"/>
  <c r="N35" i="9"/>
  <c r="L35" i="9"/>
  <c r="M35" i="9" s="1"/>
  <c r="N37" i="9"/>
  <c r="N50" i="9"/>
  <c r="N64" i="9"/>
  <c r="G13" i="9"/>
  <c r="L13" i="9" s="1"/>
  <c r="G42" i="9"/>
  <c r="M89" i="9"/>
  <c r="J7" i="9"/>
  <c r="N8" i="9"/>
  <c r="J9" i="9"/>
  <c r="N10" i="9"/>
  <c r="K25" i="9"/>
  <c r="O25" i="9"/>
  <c r="M25" i="9" s="1"/>
  <c r="K7" i="9"/>
  <c r="K8" i="9"/>
  <c r="K9" i="9"/>
  <c r="K10" i="9"/>
  <c r="J25" i="9"/>
  <c r="J26" i="9"/>
  <c r="L26" i="9"/>
  <c r="M26" i="9" s="1"/>
  <c r="J27" i="9"/>
  <c r="L27" i="9"/>
  <c r="M27" i="9" s="1"/>
  <c r="J28" i="9"/>
  <c r="L28" i="9"/>
  <c r="M28" i="9" s="1"/>
  <c r="K35" i="9"/>
  <c r="J37" i="9"/>
  <c r="L37" i="9"/>
  <c r="M37" i="9" s="1"/>
  <c r="J64" i="9"/>
  <c r="L64" i="9"/>
  <c r="M64" i="9" s="1"/>
  <c r="G76" i="9"/>
  <c r="L76" i="9" s="1"/>
  <c r="K83" i="9"/>
  <c r="K85" i="9"/>
  <c r="K89" i="9"/>
  <c r="K92" i="9"/>
  <c r="G101" i="9"/>
  <c r="O101" i="9" s="1"/>
  <c r="G102" i="9"/>
  <c r="O102" i="9" s="1"/>
  <c r="N103" i="9"/>
  <c r="K26" i="9"/>
  <c r="K27" i="9"/>
  <c r="K28" i="9"/>
  <c r="J35" i="9"/>
  <c r="K37" i="9"/>
  <c r="K64" i="9"/>
  <c r="J83" i="9"/>
  <c r="J85" i="9"/>
  <c r="J89" i="9"/>
  <c r="J92" i="9"/>
  <c r="G12" i="9"/>
  <c r="K12" i="9" s="1"/>
  <c r="G46" i="9"/>
  <c r="N46" i="9" s="1"/>
  <c r="G52" i="9"/>
  <c r="O52" i="9" s="1"/>
  <c r="G59" i="9"/>
  <c r="O59" i="9" s="1"/>
  <c r="G63" i="9"/>
  <c r="O63" i="9" s="1"/>
  <c r="G73" i="9"/>
  <c r="L73" i="9" s="1"/>
  <c r="G100" i="9"/>
  <c r="O100" i="9" s="1"/>
  <c r="K77" i="9"/>
  <c r="O77" i="9"/>
  <c r="K103" i="9"/>
  <c r="O103" i="9"/>
  <c r="G14" i="9"/>
  <c r="L14" i="9" s="1"/>
  <c r="G40" i="9"/>
  <c r="J77" i="9"/>
  <c r="L77" i="9"/>
  <c r="J103" i="9"/>
  <c r="L103" i="9"/>
  <c r="K75" i="9" l="1"/>
  <c r="O67" i="9"/>
  <c r="J67" i="9"/>
  <c r="L67" i="9"/>
  <c r="N67" i="9"/>
  <c r="L44" i="9"/>
  <c r="M44" i="9" s="1"/>
  <c r="O73" i="9"/>
  <c r="M73" i="9" s="1"/>
  <c r="K52" i="9"/>
  <c r="O75" i="9"/>
  <c r="M75" i="9" s="1"/>
  <c r="L102" i="9"/>
  <c r="M102" i="9" s="1"/>
  <c r="N102" i="9"/>
  <c r="K102" i="9"/>
  <c r="J102" i="9"/>
  <c r="K44" i="9"/>
  <c r="J44" i="9"/>
  <c r="J68" i="9"/>
  <c r="N62" i="9"/>
  <c r="O12" i="9"/>
  <c r="N44" i="9"/>
  <c r="L12" i="9"/>
  <c r="K68" i="9"/>
  <c r="L100" i="9"/>
  <c r="M100" i="9" s="1"/>
  <c r="J24" i="9"/>
  <c r="J100" i="9"/>
  <c r="L24" i="9"/>
  <c r="J52" i="9"/>
  <c r="O68" i="9"/>
  <c r="M68" i="9" s="1"/>
  <c r="J42" i="9"/>
  <c r="K42" i="9"/>
  <c r="O24" i="9"/>
  <c r="N24" i="9"/>
  <c r="J12" i="9"/>
  <c r="L42" i="9"/>
  <c r="M42" i="9" s="1"/>
  <c r="J62" i="9"/>
  <c r="N12" i="9"/>
  <c r="N42" i="9"/>
  <c r="N75" i="9"/>
  <c r="K62" i="9"/>
  <c r="N68" i="9"/>
  <c r="L62" i="9"/>
  <c r="M62" i="9" s="1"/>
  <c r="K100" i="9"/>
  <c r="J13" i="9"/>
  <c r="N52" i="9"/>
  <c r="L52" i="9"/>
  <c r="M52" i="9" s="1"/>
  <c r="N100" i="9"/>
  <c r="L63" i="9"/>
  <c r="M63" i="9" s="1"/>
  <c r="M103" i="9"/>
  <c r="J59" i="9"/>
  <c r="L59" i="9"/>
  <c r="M59" i="9" s="1"/>
  <c r="J76" i="9"/>
  <c r="N59" i="9"/>
  <c r="O56" i="9"/>
  <c r="O76" i="9"/>
  <c r="M76" i="9" s="1"/>
  <c r="K76" i="9"/>
  <c r="K56" i="9"/>
  <c r="L56" i="9"/>
  <c r="N56" i="9"/>
  <c r="N76" i="9"/>
  <c r="J75" i="9"/>
  <c r="N63" i="9"/>
  <c r="K63" i="9"/>
  <c r="L101" i="9"/>
  <c r="M101" i="9" s="1"/>
  <c r="N101" i="9"/>
  <c r="J101" i="9"/>
  <c r="N14" i="9"/>
  <c r="K101" i="9"/>
  <c r="L40" i="9"/>
  <c r="M40" i="9" s="1"/>
  <c r="J32" i="9"/>
  <c r="J63" i="9"/>
  <c r="J71" i="9"/>
  <c r="K59" i="9"/>
  <c r="N71" i="9"/>
  <c r="N32" i="9"/>
  <c r="K71" i="9"/>
  <c r="K46" i="9"/>
  <c r="O32" i="9"/>
  <c r="N13" i="9"/>
  <c r="O71" i="9"/>
  <c r="M71" i="9" s="1"/>
  <c r="O46" i="9"/>
  <c r="L32" i="9"/>
  <c r="K13" i="9"/>
  <c r="N73" i="9"/>
  <c r="J46" i="9"/>
  <c r="O13" i="9"/>
  <c r="M13" i="9" s="1"/>
  <c r="M77" i="9"/>
  <c r="J73" i="9"/>
  <c r="L46" i="9"/>
  <c r="K73" i="9"/>
  <c r="K14" i="9"/>
  <c r="K40" i="9"/>
  <c r="J14" i="9"/>
  <c r="J40" i="9"/>
  <c r="N40" i="9"/>
  <c r="O14" i="9"/>
  <c r="M14" i="9" s="1"/>
  <c r="M67" i="9" l="1"/>
  <c r="M12" i="9"/>
  <c r="M56" i="9"/>
  <c r="M24" i="9"/>
  <c r="M46" i="9"/>
  <c r="M32" i="9"/>
</calcChain>
</file>

<file path=xl/sharedStrings.xml><?xml version="1.0" encoding="utf-8"?>
<sst xmlns="http://schemas.openxmlformats.org/spreadsheetml/2006/main" count="645" uniqueCount="378">
  <si>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</si>
  <si>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</si>
  <si>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</si>
  <si>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</si>
  <si>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</si>
  <si>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</si>
  <si>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</si>
  <si>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</si>
  <si>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</si>
  <si>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</si>
  <si>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</si>
  <si>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</si>
  <si>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</si>
  <si>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</si>
  <si>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</si>
  <si>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</si>
  <si>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</si>
  <si>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</si>
  <si>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</si>
  <si>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</si>
  <si>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</si>
  <si>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</si>
  <si>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</si>
  <si>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</si>
  <si>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</si>
  <si>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</si>
  <si>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</si>
  <si>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</si>
  <si>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</si>
  <si>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</si>
  <si>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</si>
  <si>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</si>
  <si>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</si>
  <si>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</si>
  <si>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</si>
  <si>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</si>
  <si>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</si>
  <si>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</si>
  <si>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</si>
  <si>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</si>
  <si>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</si>
  <si>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</si>
  <si>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</si>
  <si>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</si>
  <si>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</si>
  <si>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</si>
  <si>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</si>
  <si>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</si>
  <si>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</si>
  <si>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</si>
  <si>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</si>
  <si>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</si>
  <si>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</si>
  <si>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</si>
  <si>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</si>
  <si>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</si>
  <si>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</si>
  <si>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</si>
  <si>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</si>
  <si>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</si>
  <si>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</si>
  <si>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</si>
  <si>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</si>
  <si>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</si>
  <si>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</si>
  <si>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</si>
  <si>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</si>
  <si>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</si>
  <si>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</si>
  <si>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</si>
  <si>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</si>
  <si>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</si>
  <si>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</si>
  <si>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</si>
  <si>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</si>
  <si>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</si>
  <si>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</si>
  <si>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</si>
  <si>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</si>
  <si>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</si>
  <si>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</si>
  <si>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</si>
  <si>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</si>
  <si>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</si>
  <si>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</si>
  <si>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</si>
  <si>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</si>
  <si>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</si>
  <si>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</si>
  <si>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</si>
  <si>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</si>
  <si>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</si>
  <si>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</si>
  <si>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</si>
  <si>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</si>
  <si>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</si>
  <si>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</si>
  <si>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</si>
  <si>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</si>
  <si>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</si>
  <si>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</si>
  <si>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</si>
  <si>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</si>
  <si>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</si>
  <si>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</si>
  <si>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</si>
  <si>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</si>
  <si>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</si>
  <si>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</si>
  <si>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</si>
  <si>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</si>
  <si>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</si>
  <si>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</si>
  <si>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</si>
  <si>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</si>
  <si>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</si>
  <si>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</si>
  <si>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</si>
  <si>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</si>
  <si>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</si>
  <si>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</si>
  <si>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</si>
  <si>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</si>
  <si>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</si>
  <si>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</si>
  <si>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</si>
  <si>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</si>
  <si>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</si>
  <si>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</si>
  <si>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</si>
  <si>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</si>
  <si>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</si>
  <si>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</si>
  <si>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</si>
  <si>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</si>
  <si>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</si>
  <si>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</si>
  <si>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</si>
  <si>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</si>
  <si>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</si>
  <si>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</si>
  <si>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</si>
  <si>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</si>
  <si>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</si>
  <si>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Наименование организации, 
от которой поступило обращение</t>
  </si>
  <si>
    <t>1</t>
  </si>
  <si>
    <t>Увеличение распределенных объемов медицинской помощи</t>
  </si>
  <si>
    <t>Магнитно-резонансная томография с внутривенным контрастированием</t>
  </si>
  <si>
    <t>Медицинская помощь, предоставляемая в амбулаторных условиях в связи с заболеванием (обращения)</t>
  </si>
  <si>
    <t>Неотложная медицинская помощь (в посещениях)</t>
  </si>
  <si>
    <t>№970 от 06.05.2024</t>
  </si>
  <si>
    <t>Магнитно-резонансная томография без внутривенного контрастирования</t>
  </si>
  <si>
    <t>Компьютерная томография без внутривенного контрастирования</t>
  </si>
  <si>
    <t>Компьютерная томография с внутривенным контрастированием</t>
  </si>
  <si>
    <t>ГБУЗ "Областной онкологический клинический диспансер"</t>
  </si>
  <si>
    <t>ГБУЗ "Пензенская РБ"</t>
  </si>
  <si>
    <t>№1252 от 27.05.2024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</si>
  <si>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2024г. </t>
  </si>
  <si>
    <t>ООО «Клиника диагностики и лечения на Измайлова»</t>
  </si>
  <si>
    <t>% исполнения за год (гр.6/гр.4 *100)</t>
  </si>
  <si>
    <t>Остаток объемов до конца года (гр.4-гр.6)</t>
  </si>
  <si>
    <t>Остаток объемов до конца года в месяцах (гр.11/гр.14)</t>
  </si>
  <si>
    <t>№1332 от 11.06.2024</t>
  </si>
  <si>
    <t>Медицинская помощь, предоставляемая в условиях круглосуточного стационара (КСГ)</t>
  </si>
  <si>
    <t>Медицинский психолог, в посещениях</t>
  </si>
  <si>
    <t>ГБУЗ «Клиническая больница №6 им. Г.А. Захарьина»</t>
  </si>
  <si>
    <t>№1500 от 25.06.2024</t>
  </si>
  <si>
    <t>№2502 от 20.06.2024</t>
  </si>
  <si>
    <t>Медицинская помощь, предоставляемая в амбулаторных условиях с профилактической целью (посещения)</t>
  </si>
  <si>
    <t>ФГБУЗ «Медико-санитарная часть 59 ФМБА России»</t>
  </si>
  <si>
    <t>ГБУЗ «Городская поликлиника»</t>
  </si>
  <si>
    <t>№3425 от 28.06.2024</t>
  </si>
  <si>
    <t>Медицинская помощь, предоставляемая в  условиях дневного стационара</t>
  </si>
  <si>
    <t>№56 от 19.07.2024</t>
  </si>
  <si>
    <t>№2807 от 12.07.2024</t>
  </si>
  <si>
    <t>ГБУЗ "ПОКБ им.Н.Н. Бурденко"</t>
  </si>
  <si>
    <t>ГБУЗ «Пензенская областная детская клиническая больница  имени Н.Ф.Филатова»</t>
  </si>
  <si>
    <t>ГБУЗ «Башмаковская РБ»</t>
  </si>
  <si>
    <t>№728 от 11.07.2024</t>
  </si>
  <si>
    <t>ГБУЗ «Городищенская РБ»</t>
  </si>
  <si>
    <t>№1621 от 15.07.2024</t>
  </si>
  <si>
    <t>ГБУЗ «Никольская РБ»</t>
  </si>
  <si>
    <t>№777 от 11.07.2024</t>
  </si>
  <si>
    <t>ГБУЗ «Сердобская центральная районная больница им. А.И.Настина»</t>
  </si>
  <si>
    <t>№878 от 19.07.2024</t>
  </si>
  <si>
    <t>ГБУЗ «Сосновоборская  УБ»</t>
  </si>
  <si>
    <t>№б/н от Б\Д
 (вх.№ 2742 от 12.07.2024)</t>
  </si>
  <si>
    <t xml:space="preserve">  ГБУЗ "Пензенский областной клинический центр СВМП"</t>
  </si>
  <si>
    <t>Тестирование на выявление новой коронавирусной инфекции (СОVID-19), респираторной вирусной инфекции, включая грипп</t>
  </si>
  <si>
    <t>ГБУЗ "Пензенский областной клинический центр СВМП"</t>
  </si>
  <si>
    <t xml:space="preserve">ФГБОУ ВО «Пензенский государственный университет» </t>
  </si>
  <si>
    <t>№53 от 09.07.2024</t>
  </si>
  <si>
    <t>ООО "КДЛ на Измайлова"</t>
  </si>
  <si>
    <t>№1716 от 19.07.2024</t>
  </si>
  <si>
    <t>№1738 от 23.07.2024</t>
  </si>
  <si>
    <t>ГБУЗ «Мокшанская РБ»</t>
  </si>
  <si>
    <t>№173 от 29.07.2024</t>
  </si>
  <si>
    <t>ООО "ЛДЦ "Губернский доктор"</t>
  </si>
  <si>
    <t>№38 от 30.07.2024</t>
  </si>
  <si>
    <t>факт сред тариф за 1 полугодие 2024</t>
  </si>
  <si>
    <t>тариф по терапии по дисп.взр.нас.2 этап</t>
  </si>
  <si>
    <t>О сокращении объемов по профилактическим осмотрам взрослого населения на 2024 год (-1840 посещ.)</t>
  </si>
  <si>
    <t>№1771 от 01.08.2024</t>
  </si>
  <si>
    <t>№1759 от 31.07.2024</t>
  </si>
  <si>
    <t>12.2</t>
  </si>
  <si>
    <t>П</t>
  </si>
  <si>
    <t>Эндоскопические диагностические исследования (колоноскопия с введением лекарственных препаратов)</t>
  </si>
  <si>
    <t>-</t>
  </si>
  <si>
    <t>ГБУЗ «Бессоновская РБ»</t>
  </si>
  <si>
    <t>№1243 от 09.08.2024</t>
  </si>
  <si>
    <t xml:space="preserve">Не соответствует требованиям п.157 Правил ОМС, утв. Приказом  МЗРФ от 28.02.2019 №108н (с последующими изменениями). </t>
  </si>
  <si>
    <t>1.4</t>
  </si>
  <si>
    <t>2.2</t>
  </si>
  <si>
    <t>ГБУЗ "Кузнецкая детская ЦРБ"</t>
  </si>
  <si>
    <t>№508 от 12.08.2024</t>
  </si>
  <si>
    <t xml:space="preserve">Об уменьшении (перераспределении)объемов КСГ в условиях КС по профилям "терапия" (-15), "стоматология детская" (+3), "детская кардиология" (+5) </t>
  </si>
  <si>
    <t>11.3</t>
  </si>
  <si>
    <t>11.4</t>
  </si>
  <si>
    <t>№61 от 13.08.2024</t>
  </si>
  <si>
    <r>
      <t xml:space="preserve">Увеличение распределенных объемов медицинской помощи по диспансеризации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(врачи - терапевты) 
</t>
    </r>
    <r>
      <rPr>
        <u/>
        <sz val="18"/>
        <rFont val="Times New Roman"/>
        <family val="1"/>
        <charset val="204"/>
        <scheme val="minor"/>
      </rPr>
      <t/>
    </r>
  </si>
  <si>
    <r>
      <t xml:space="preserve">Увеличение распределенных объемов медицинской помощи по диспансеризации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
</t>
    </r>
    <r>
      <rPr>
        <u/>
        <sz val="18"/>
        <rFont val="Times New Roman"/>
        <family val="1"/>
        <charset val="204"/>
        <scheme val="minor"/>
      </rPr>
      <t/>
    </r>
  </si>
  <si>
    <t>Рассмотреть повторно на очередном заседании Комиссии обращения медицинских организаций по вопросу изменения объемов диагностических исследований  после внесения изменений в ТПОМС на 2024 год</t>
  </si>
  <si>
    <r>
      <t xml:space="preserve">Перераспределение объемов КСГ по профилям:
 "дерматовенерология" (+350), "инфекционные болезни" (-270)
</t>
    </r>
    <r>
      <rPr>
        <u/>
        <sz val="18"/>
        <rFont val="Times New Roman"/>
        <family val="1"/>
        <charset val="204"/>
        <scheme val="minor"/>
      </rPr>
      <t xml:space="preserve"> с уменьшением</t>
    </r>
    <r>
      <rPr>
        <sz val="18"/>
        <rFont val="Times New Roman"/>
        <family val="1"/>
        <charset val="204"/>
        <scheme val="minor"/>
      </rPr>
      <t xml:space="preserve"> объемов финансового обеспечения
 </t>
    </r>
    <r>
      <rPr>
        <u/>
        <sz val="18"/>
        <rFont val="Times New Roman"/>
        <family val="1"/>
        <charset val="204"/>
        <scheme val="minor"/>
      </rPr>
      <t>на -2 053 570,6 руб.</t>
    </r>
  </si>
  <si>
    <t>№1370 от 07.08.2024</t>
  </si>
  <si>
    <t>№1929 от 13.08.2024</t>
  </si>
  <si>
    <r>
      <t xml:space="preserve">Увеличение распределенных объемов медицинской помощи
</t>
    </r>
    <r>
      <rPr>
        <u/>
        <sz val="18"/>
        <rFont val="Times New Roman"/>
        <family val="1"/>
        <charset val="204"/>
        <scheme val="minor"/>
      </rPr>
      <t/>
    </r>
  </si>
  <si>
    <t xml:space="preserve">Увеличение распределенных объемов медицинской помощи </t>
  </si>
  <si>
    <t>Распределено решением Комиссии от 14.08.2024 Протокол №14</t>
  </si>
  <si>
    <t>на период январь-август 2024 года (гр.4/12*8)</t>
  </si>
  <si>
    <t>№1935 от 27.08.2024</t>
  </si>
  <si>
    <t xml:space="preserve">Увеличение разовых объемов в связи с заболеванием в связи с превышением  объемов за 7 месяцев 2024 года </t>
  </si>
  <si>
    <t>№3273 от 21.08.2024</t>
  </si>
  <si>
    <t>№2001 от 22.08.2024</t>
  </si>
  <si>
    <t>№4648 от 26.08.2024</t>
  </si>
  <si>
    <t>№4633 от 23.08.2024</t>
  </si>
  <si>
    <t>№385 от 15.08.2024</t>
  </si>
  <si>
    <r>
      <t>Увеличение распределенных объемов медицинской помощи по оказанию медицинской помощи в ФАП</t>
    </r>
    <r>
      <rPr>
        <u/>
        <sz val="18"/>
        <rFont val="Times New Roman"/>
        <family val="1"/>
        <charset val="204"/>
        <scheme val="minor"/>
      </rPr>
      <t/>
    </r>
  </si>
  <si>
    <t>№1865 от 19.08.2024</t>
  </si>
  <si>
    <t xml:space="preserve">Увеличение распределенных объемов медицинской помощи по проведению диспансеризации II этапа взрослого населения, в связи с увеличением Министерством здравоохранения плановых объемов до 25% </t>
  </si>
  <si>
    <t>ГБУЗ "Иссинская УБ"</t>
  </si>
  <si>
    <t>№1143 от 19.08.2024</t>
  </si>
  <si>
    <t xml:space="preserve">Увеличение распределенных объемов медицинской помощи  </t>
  </si>
  <si>
    <t>№1144 от 19.08.2024</t>
  </si>
  <si>
    <r>
      <t xml:space="preserve">Увеличение объемов ВМП по профилю "акушерство и гинекология" (+27 случаев) по гр.1
</t>
    </r>
    <r>
      <rPr>
        <u/>
        <sz val="18"/>
        <color theme="1"/>
        <rFont val="Times New Roman"/>
        <family val="1"/>
        <charset val="204"/>
        <scheme val="minor"/>
      </rPr>
      <t>с увеличением</t>
    </r>
    <r>
      <rPr>
        <sz val="18"/>
        <color theme="1"/>
        <rFont val="Times New Roman"/>
        <family val="1"/>
        <charset val="204"/>
        <scheme val="minor"/>
      </rPr>
      <t xml:space="preserve"> объема финансового обеспечения
</t>
    </r>
    <r>
      <rPr>
        <u/>
        <sz val="18"/>
        <color theme="1"/>
        <rFont val="Times New Roman"/>
        <family val="1"/>
        <charset val="204"/>
        <scheme val="minor"/>
      </rPr>
      <t xml:space="preserve"> на 4 296 128,76 руб.</t>
    </r>
  </si>
  <si>
    <r>
      <t xml:space="preserve">Увеличение объемов ВМП по профилю "акушерство и гинекология" (+15 случаев) по гр.2
</t>
    </r>
    <r>
      <rPr>
        <u/>
        <sz val="18"/>
        <color theme="1"/>
        <rFont val="Times New Roman"/>
        <family val="1"/>
        <charset val="204"/>
        <scheme val="minor"/>
      </rPr>
      <t>с увеличением</t>
    </r>
    <r>
      <rPr>
        <sz val="18"/>
        <color theme="1"/>
        <rFont val="Times New Roman"/>
        <family val="1"/>
        <charset val="204"/>
        <scheme val="minor"/>
      </rPr>
      <t xml:space="preserve"> объема финансового обеспечения
</t>
    </r>
    <r>
      <rPr>
        <u/>
        <sz val="18"/>
        <color theme="1"/>
        <rFont val="Times New Roman"/>
        <family val="1"/>
        <charset val="204"/>
        <scheme val="minor"/>
      </rPr>
      <t xml:space="preserve"> на 3 635 499,00 руб.</t>
    </r>
  </si>
  <si>
    <r>
      <t>Увеличение объемов ВМП по профилю "онкология" (+647 случаев) по гр.20</t>
    </r>
    <r>
      <rPr>
        <u/>
        <sz val="18"/>
        <color theme="1"/>
        <rFont val="Times New Roman"/>
        <family val="1"/>
        <charset val="204"/>
        <scheme val="minor"/>
      </rPr>
      <t xml:space="preserve">
с увеличением</t>
    </r>
    <r>
      <rPr>
        <sz val="18"/>
        <color theme="1"/>
        <rFont val="Times New Roman"/>
        <family val="1"/>
        <charset val="204"/>
        <scheme val="minor"/>
      </rPr>
      <t xml:space="preserve"> объемов финансового обеспечения</t>
    </r>
    <r>
      <rPr>
        <u/>
        <sz val="18"/>
        <color theme="1"/>
        <rFont val="Times New Roman"/>
        <family val="1"/>
        <charset val="204"/>
        <scheme val="minor"/>
      </rPr>
      <t xml:space="preserve"> 
на 151 718 724,37 руб.</t>
    </r>
  </si>
  <si>
    <t>ГБУЗ "Пензенский областной центр специализированных видов медицинской помощи"</t>
  </si>
  <si>
    <t>№1480 от 20.08.2024</t>
  </si>
  <si>
    <r>
      <t xml:space="preserve">Увеличение объемов ВМП по профилю "дерматовенерология" (+10 случаев), </t>
    </r>
    <r>
      <rPr>
        <u/>
        <sz val="18"/>
        <color theme="1"/>
        <rFont val="Times New Roman"/>
        <family val="1"/>
        <charset val="204"/>
        <scheme val="minor"/>
      </rPr>
      <t xml:space="preserve">
с увеличением</t>
    </r>
    <r>
      <rPr>
        <sz val="18"/>
        <color theme="1"/>
        <rFont val="Times New Roman"/>
        <family val="1"/>
        <charset val="204"/>
        <scheme val="minor"/>
      </rPr>
      <t xml:space="preserve"> объемов финансового обеспечения</t>
    </r>
    <r>
      <rPr>
        <u/>
        <sz val="18"/>
        <color theme="1"/>
        <rFont val="Times New Roman"/>
        <family val="1"/>
        <charset val="204"/>
        <scheme val="minor"/>
      </rPr>
      <t xml:space="preserve"> 
на 1 260 220 руб.</t>
    </r>
  </si>
  <si>
    <t>Перераспределение объемов мед.помощи в условиях КС ВМП по профилю "сердечно-сосудистая хирургия" (-35 случаев с группы №44,-6 случаев с группы №49, -19 случаев с группы №50, +60 случаев на группу №43) и увеличение объемов ВМП по профилю "челюстно-лицевая хирургия" (+11 случаев) и перераспределение объемов по профилю "урология",  со снижением объема финансового обеспечения 
на 4 167 668,29 руб.</t>
  </si>
  <si>
    <t>ГБУЗ "Каменская ЦРБ"</t>
  </si>
  <si>
    <t>ГБУЗ "Сердобская ЦРБ им. А.И. Настина"</t>
  </si>
  <si>
    <t>№1024 от 23.08.2024</t>
  </si>
  <si>
    <r>
      <t xml:space="preserve">Увеличение объемов ВМП по профилю "урология" (+5 случаев) и снижение объемов по другим профилям и группам  по гр.1
</t>
    </r>
    <r>
      <rPr>
        <u/>
        <sz val="18"/>
        <color theme="1"/>
        <rFont val="Times New Roman"/>
        <family val="1"/>
        <charset val="204"/>
        <scheme val="minor"/>
      </rPr>
      <t>со снижением</t>
    </r>
    <r>
      <rPr>
        <sz val="18"/>
        <color theme="1"/>
        <rFont val="Times New Roman"/>
        <family val="1"/>
        <charset val="204"/>
        <scheme val="minor"/>
      </rPr>
      <t xml:space="preserve"> объема финансового обеспечения
</t>
    </r>
    <r>
      <rPr>
        <u/>
        <sz val="18"/>
        <color theme="1"/>
        <rFont val="Times New Roman"/>
        <family val="1"/>
        <charset val="204"/>
        <scheme val="minor"/>
      </rPr>
      <t xml:space="preserve"> на 638 880,21 руб.</t>
    </r>
  </si>
  <si>
    <t>Перераспределение объемов по КСГ в условиях КС с профилям: "акушерство и гинекология" (-15 случаев), "гастроэнтерология (-5 случая), "гематология" (-23 случая),"дерматология" (-10 случаев),"инфекционные болезни" (-40 случаев), "кардиология" (+40 случаев), колопроктология (-5 случаев), "педиатрия (-3 случая)", "пульмонология" (82 случая), "хирургия абдоминальная" (-21 случай)</t>
  </si>
  <si>
    <t>Перераспределение объемов по КСГ в условиях КС с профилям: "акушерство и гинекология" (+33 случая), "гастроэнтерология (+5 случая), "нефрология" (-20 случаев), "оториноларингология" (-5 случаев), "педиатрия (-3 случая)", "урология" (+12 случаев), эндокринология (-10 случаев), "прочее" (-12 случаев)</t>
  </si>
  <si>
    <t>Факт за январь-август 2024 г. с учетом кода 62</t>
  </si>
  <si>
    <t>Факт за январь-август 2024г без 62 кода</t>
  </si>
  <si>
    <t>% исполнения январь-август (гр.6/гр.5*100)</t>
  </si>
  <si>
    <t>Отклонение объемов  за январь-август 2024 года 
(гр.5-гр.6)
"-" превышение над планом</t>
  </si>
  <si>
    <t>ГБУЗ "Пензенский областной клинический центр специализированных видов медицинской помощи"</t>
  </si>
  <si>
    <r>
      <t xml:space="preserve">Увеличение распределенных объемов медицинской помощи
</t>
    </r>
    <r>
      <rPr>
        <u/>
        <sz val="18"/>
        <color theme="1"/>
        <rFont val="Times New Roman"/>
        <family val="1"/>
        <charset val="204"/>
        <scheme val="minor"/>
      </rPr>
      <t xml:space="preserve"> с увеличением</t>
    </r>
    <r>
      <rPr>
        <sz val="18"/>
        <color theme="1"/>
        <rFont val="Times New Roman"/>
        <family val="1"/>
        <charset val="204"/>
        <scheme val="minor"/>
      </rPr>
      <t xml:space="preserve"> объемов финансового обеспечения
 </t>
    </r>
    <r>
      <rPr>
        <u/>
        <sz val="18"/>
        <color theme="1"/>
        <rFont val="Times New Roman"/>
        <family val="1"/>
        <charset val="204"/>
        <scheme val="minor"/>
      </rPr>
      <t>на 214 492 руб.</t>
    </r>
  </si>
  <si>
    <r>
      <t xml:space="preserve">Увеличение распределенных объемов медицинской помощи по скорой медицинской помощи
</t>
    </r>
    <r>
      <rPr>
        <u/>
        <sz val="18"/>
        <color theme="1"/>
        <rFont val="Times New Roman"/>
        <family val="1"/>
        <charset val="204"/>
        <scheme val="minor"/>
      </rPr>
      <t xml:space="preserve"> с увеличением</t>
    </r>
    <r>
      <rPr>
        <sz val="18"/>
        <color theme="1"/>
        <rFont val="Times New Roman"/>
        <family val="1"/>
        <charset val="204"/>
        <scheme val="minor"/>
      </rPr>
      <t xml:space="preserve"> объемов финансового обеспечения
 </t>
    </r>
    <r>
      <rPr>
        <u/>
        <sz val="18"/>
        <color theme="1"/>
        <rFont val="Times New Roman"/>
        <family val="1"/>
        <charset val="204"/>
        <scheme val="minor"/>
      </rPr>
      <t>на 1 518 160,00 руб.</t>
    </r>
  </si>
  <si>
    <t>№72 от 22.08.2024</t>
  </si>
  <si>
    <t>ОООО "Здоровье проф"</t>
  </si>
  <si>
    <t>№б/н, б/д</t>
  </si>
  <si>
    <t>ООО "Здоровье ПРОФ"</t>
  </si>
  <si>
    <t>Увеличение распределенных объемов медицинской помощи по оказанию медицинской помощи по профилям: терапия на 100 посещений, неврология на 1000 посещений, в связи с расширением штата сотрудников</t>
  </si>
  <si>
    <t>№2035 от 20.08.2024</t>
  </si>
  <si>
    <t>Увеличение объемов амбулаторной помощи с профилактической целью в части школы сахарного диабета</t>
  </si>
  <si>
    <t>ЧУЗ "Клиническая больница "РЖД-Медицина" г. Пенза"</t>
  </si>
  <si>
    <t>№01-12/1350 от 21.08.2024</t>
  </si>
  <si>
    <r>
      <t xml:space="preserve">Увеличение распределенных объемов медицинской помощи
</t>
    </r>
    <r>
      <rPr>
        <u/>
        <sz val="18"/>
        <color theme="1"/>
        <rFont val="Times New Roman"/>
        <family val="1"/>
        <charset val="204"/>
        <scheme val="minor"/>
      </rPr>
      <t xml:space="preserve"> с увеличением</t>
    </r>
    <r>
      <rPr>
        <sz val="18"/>
        <color theme="1"/>
        <rFont val="Times New Roman"/>
        <family val="1"/>
        <charset val="204"/>
        <scheme val="minor"/>
      </rPr>
      <t xml:space="preserve"> объемов финансового обеспечения
 </t>
    </r>
    <r>
      <rPr>
        <u/>
        <sz val="18"/>
        <color theme="1"/>
        <rFont val="Times New Roman"/>
        <family val="1"/>
        <charset val="204"/>
        <scheme val="minor"/>
      </rPr>
      <t>на 696 040,40 руб.</t>
    </r>
  </si>
  <si>
    <t>№01-12/1351 от 21.08.2024</t>
  </si>
  <si>
    <t>Увеличение распределенных объемов медицинской помощи по проведению углубленной диспансеризации для оценки репродуктивного здоровья</t>
  </si>
  <si>
    <t>1.5</t>
  </si>
  <si>
    <t>1.6</t>
  </si>
  <si>
    <t>1.7</t>
  </si>
  <si>
    <t>1.8</t>
  </si>
  <si>
    <t>1.9</t>
  </si>
  <si>
    <r>
      <t xml:space="preserve">Перераспределение объемов КСГ на профиль "детская кардиология" (+40) с профиля "инфекционные болезни" (-40) 
</t>
    </r>
    <r>
      <rPr>
        <u/>
        <sz val="18"/>
        <color theme="1"/>
        <rFont val="Times New Roman"/>
        <family val="1"/>
        <charset val="204"/>
        <scheme val="minor"/>
      </rPr>
      <t>с увеличением</t>
    </r>
    <r>
      <rPr>
        <sz val="18"/>
        <color theme="1"/>
        <rFont val="Times New Roman"/>
        <family val="1"/>
        <charset val="204"/>
        <scheme val="minor"/>
      </rPr>
      <t xml:space="preserve"> объема финансового обеспечения
</t>
    </r>
    <r>
      <rPr>
        <u/>
        <sz val="18"/>
        <color theme="1"/>
        <rFont val="Times New Roman"/>
        <family val="1"/>
        <charset val="204"/>
        <scheme val="minor"/>
      </rPr>
      <t xml:space="preserve"> на 955 413,60 руб.</t>
    </r>
  </si>
  <si>
    <t>№379 от 21.08.2024</t>
  </si>
  <si>
    <t>№2650 от 15.07.2024, №3096 от 26.08.2024</t>
  </si>
  <si>
    <r>
      <t xml:space="preserve">Перераспределение объемов по КСГ в условиях КС с профиля "хирургия" (-14) на профиль "сердечно-сосудистая хирургия" (+14)
</t>
    </r>
    <r>
      <rPr>
        <u/>
        <sz val="18"/>
        <color theme="1"/>
        <rFont val="Times New Roman"/>
        <family val="1"/>
        <charset val="204"/>
        <scheme val="minor"/>
      </rPr>
      <t>с увеличением</t>
    </r>
    <r>
      <rPr>
        <sz val="18"/>
        <color theme="1"/>
        <rFont val="Times New Roman"/>
        <family val="1"/>
        <charset val="204"/>
        <scheme val="minor"/>
      </rPr>
      <t xml:space="preserve"> объема финансового обеспечения
</t>
    </r>
    <r>
      <rPr>
        <u/>
        <sz val="18"/>
        <color theme="1"/>
        <rFont val="Times New Roman"/>
        <family val="1"/>
        <charset val="204"/>
        <scheme val="minor"/>
      </rPr>
      <t xml:space="preserve"> на 121 347,94 руб.</t>
    </r>
  </si>
  <si>
    <t>№1576 от 10.07.2024</t>
  </si>
  <si>
    <t>№1897 от 09.08.2024</t>
  </si>
  <si>
    <r>
      <t xml:space="preserve">Перераспределение объемов КСГ на профиль  "прочее"(+5) с профилей "пульмонология" (-2) , "неврология" (-3)
</t>
    </r>
    <r>
      <rPr>
        <u/>
        <sz val="18"/>
        <color theme="1"/>
        <rFont val="Times New Roman"/>
        <family val="1"/>
        <charset val="204"/>
        <scheme val="minor"/>
      </rPr>
      <t>с увеличением</t>
    </r>
    <r>
      <rPr>
        <sz val="18"/>
        <color theme="1"/>
        <rFont val="Times New Roman"/>
        <family val="1"/>
        <charset val="204"/>
        <scheme val="minor"/>
      </rPr>
      <t xml:space="preserve"> объемов финансового обеспечения 
</t>
    </r>
    <r>
      <rPr>
        <u/>
        <sz val="18"/>
        <color theme="1"/>
        <rFont val="Times New Roman"/>
        <family val="1"/>
        <charset val="204"/>
        <scheme val="minor"/>
      </rPr>
      <t>на 493 804,28 руб.</t>
    </r>
  </si>
  <si>
    <r>
      <t xml:space="preserve">Перераспределение объемов КСГ с профиля  "кардиология" (-169 случаев) на профиль "неврология" (+169 случаев)
</t>
    </r>
    <r>
      <rPr>
        <u/>
        <sz val="18"/>
        <color theme="1"/>
        <rFont val="Times New Roman"/>
        <family val="1"/>
        <charset val="204"/>
        <scheme val="minor"/>
      </rPr>
      <t>с увеличением</t>
    </r>
    <r>
      <rPr>
        <sz val="18"/>
        <color theme="1"/>
        <rFont val="Times New Roman"/>
        <family val="1"/>
        <charset val="204"/>
        <scheme val="minor"/>
      </rPr>
      <t xml:space="preserve"> объемов финансового обеспечения
</t>
    </r>
    <r>
      <rPr>
        <u/>
        <sz val="18"/>
        <color theme="1"/>
        <rFont val="Times New Roman"/>
        <family val="1"/>
        <charset val="204"/>
        <scheme val="minor"/>
      </rPr>
      <t xml:space="preserve"> на  396 523,01 руб.</t>
    </r>
  </si>
  <si>
    <r>
      <t xml:space="preserve">Перераспределение объемов КСГ на профиль "нейрохирургия" (+140) с профилей "неврология" (-120), "гастроэнтерология" (-10), "гематология" (-10)
</t>
    </r>
    <r>
      <rPr>
        <u/>
        <sz val="18"/>
        <color theme="1"/>
        <rFont val="Times New Roman"/>
        <family val="1"/>
        <charset val="204"/>
        <scheme val="minor"/>
      </rPr>
      <t>с уменьшением</t>
    </r>
    <r>
      <rPr>
        <sz val="18"/>
        <color theme="1"/>
        <rFont val="Times New Roman"/>
        <family val="1"/>
        <charset val="204"/>
        <scheme val="minor"/>
      </rPr>
      <t xml:space="preserve"> объемов финансового обеспечения
 </t>
    </r>
    <r>
      <rPr>
        <u/>
        <sz val="18"/>
        <color theme="1"/>
        <rFont val="Times New Roman"/>
        <family val="1"/>
        <charset val="204"/>
        <scheme val="minor"/>
      </rPr>
      <t>на -52 140,20 руб.</t>
    </r>
  </si>
  <si>
    <t>№4055 от 01.08.2024</t>
  </si>
  <si>
    <t>ООО "Здоровье +"</t>
  </si>
  <si>
    <t>№63 от 03.09.2024</t>
  </si>
  <si>
    <t>ООО "Салютэ"</t>
  </si>
  <si>
    <t>№69 от 05.09.2024</t>
  </si>
  <si>
    <t>№1994 от 28.08.2024</t>
  </si>
  <si>
    <t>№2151 от 05.09.2024</t>
  </si>
  <si>
    <r>
      <t xml:space="preserve">Увеличение объемов ВМП по профилю "офтальмология"(+2), "педиатрия" (+8), "травматология и ортопедия (+5),  "педиатрия" (1) гр.38
 с </t>
    </r>
    <r>
      <rPr>
        <u/>
        <sz val="18"/>
        <color theme="1"/>
        <rFont val="Times New Roman"/>
        <family val="1"/>
        <charset val="204"/>
        <scheme val="minor"/>
      </rPr>
      <t xml:space="preserve">увеличением </t>
    </r>
    <r>
      <rPr>
        <sz val="18"/>
        <color theme="1"/>
        <rFont val="Times New Roman"/>
        <family val="1"/>
        <charset val="204"/>
        <scheme val="minor"/>
      </rPr>
      <t xml:space="preserve">объема финансового обеспечения
</t>
    </r>
    <r>
      <rPr>
        <u/>
        <sz val="18"/>
        <color theme="1"/>
        <rFont val="Times New Roman"/>
        <family val="1"/>
        <charset val="204"/>
        <scheme val="minor"/>
      </rPr>
      <t xml:space="preserve"> на 2 736 223,21 руб.</t>
    </r>
  </si>
  <si>
    <t xml:space="preserve"> Не соответствует требованиям п.157 Правил ОМС, утв. Приказом  МЗРФ от 28.02.2019 №108н (с последующими изменениями). </t>
  </si>
  <si>
    <t>1.10</t>
  </si>
  <si>
    <t>ГБУЗ "Кузнецкая межрайонная стоматологическая поликлиника"</t>
  </si>
  <si>
    <t>№91 от 02.09.2024</t>
  </si>
  <si>
    <t>Увеличение распределенных объемов медицинской помощи по оказанию стоматологической помощи в амбулаторных условиях с профилактической целью</t>
  </si>
  <si>
    <t>1.11</t>
  </si>
  <si>
    <t>ГБУЗ "Пензенский областной центр общественного здоровья и медицинской профилактики"</t>
  </si>
  <si>
    <t>№1401-ИК от 03.09.2024</t>
  </si>
  <si>
    <t>Увеличение распределенных объемов медицинской помощи по оказанию  медицинской помощи в Центрах здоровья  на 10 915 посещений, в том числе в первые обратившихся граждан в отчетном году для проведения комплексного обследования - 10 594, посещения обратившихся граждан для динамического наблюдения - 321</t>
  </si>
  <si>
    <t>№10 от 04.09.2024</t>
  </si>
  <si>
    <t>ООО "Нейрон-Мед"</t>
  </si>
  <si>
    <t>№01-12/1423 от 05.09.2024</t>
  </si>
  <si>
    <t>Снижение распределенных объемов медицинской помощи по проведению диспансерного наблюдения по профилю "онкология"</t>
  </si>
  <si>
    <t>3.2</t>
  </si>
  <si>
    <t>8.2</t>
  </si>
  <si>
    <t>8.3</t>
  </si>
  <si>
    <t>9.2</t>
  </si>
  <si>
    <t>9.3</t>
  </si>
  <si>
    <t>9.4</t>
  </si>
  <si>
    <t>9.5</t>
  </si>
  <si>
    <t>10.4</t>
  </si>
  <si>
    <t>10.5</t>
  </si>
  <si>
    <t>10.6</t>
  </si>
  <si>
    <t>10.7</t>
  </si>
  <si>
    <t>10.8</t>
  </si>
  <si>
    <t>10.9</t>
  </si>
  <si>
    <t>10.11</t>
  </si>
  <si>
    <r>
      <t xml:space="preserve">Перераспределение объемов КСГ с профиля "терапия" (-23) на профиль "инфекционные болезни" (+23)
</t>
    </r>
    <r>
      <rPr>
        <u/>
        <sz val="18"/>
        <color theme="1"/>
        <rFont val="Times New Roman"/>
        <family val="1"/>
        <charset val="204"/>
        <scheme val="minor"/>
      </rPr>
      <t xml:space="preserve">с уменьшением </t>
    </r>
    <r>
      <rPr>
        <sz val="18"/>
        <color theme="1"/>
        <rFont val="Times New Roman"/>
        <family val="1"/>
        <charset val="204"/>
        <scheme val="minor"/>
      </rPr>
      <t xml:space="preserve">объема финансового обеспечения  
</t>
    </r>
    <r>
      <rPr>
        <u/>
        <sz val="18"/>
        <color theme="1"/>
        <rFont val="Times New Roman"/>
        <family val="1"/>
        <charset val="204"/>
        <scheme val="minor"/>
      </rPr>
      <t>на -46 788,21 руб.
Справочно:</t>
    </r>
    <r>
      <rPr>
        <sz val="18"/>
        <color theme="1"/>
        <rFont val="Times New Roman"/>
        <family val="1"/>
        <charset val="204"/>
        <scheme val="minor"/>
      </rPr>
      <t xml:space="preserve"> превышение объемов по профилю "инфекционные болезни" по факту за 7 месяцев 2024 года - 50 случаев.</t>
    </r>
  </si>
  <si>
    <r>
      <t xml:space="preserve">Перераспределение объемов КСГ по профилям:
"акушерство и гинекология" (-31), "гематология" (-23),
 "дерматология" (-8), "кардиология" (+32), "колопроктология" (-10), "педиатрия" (-3), "пульмонология" (+39), 
"хирургия (абдоминальная)" (-16), "эндокринология" (+20)
</t>
    </r>
    <r>
      <rPr>
        <u/>
        <sz val="18"/>
        <color theme="1"/>
        <rFont val="Times New Roman"/>
        <family val="1"/>
        <charset val="204"/>
        <scheme val="minor"/>
      </rPr>
      <t>с увеличением</t>
    </r>
    <r>
      <rPr>
        <sz val="18"/>
        <color theme="1"/>
        <rFont val="Times New Roman"/>
        <family val="1"/>
        <charset val="204"/>
        <scheme val="minor"/>
      </rPr>
      <t xml:space="preserve"> объема финансового обеспечения
</t>
    </r>
    <r>
      <rPr>
        <u/>
        <sz val="18"/>
        <color theme="1"/>
        <rFont val="Times New Roman"/>
        <family val="1"/>
        <charset val="204"/>
        <scheme val="minor"/>
      </rPr>
      <t xml:space="preserve"> на 1 211 118,54 руб.</t>
    </r>
  </si>
  <si>
    <t>11.5</t>
  </si>
  <si>
    <t>11.6</t>
  </si>
  <si>
    <t>12.3</t>
  </si>
  <si>
    <t>12.4</t>
  </si>
  <si>
    <t>12.5</t>
  </si>
  <si>
    <t>12.6</t>
  </si>
  <si>
    <t>12.7</t>
  </si>
  <si>
    <t>12.8</t>
  </si>
  <si>
    <t>12.9</t>
  </si>
  <si>
    <t xml:space="preserve">Перераспределение объемов по КСГ в условиях КС с профилям: "акушерство и гинекология" (-323 случая), "гастроэнтерология (+76 случаев), "гематология" (-18),"дерматология" (+4),"инфекционные болезни" (-133), "кардиология" (+91), колопроктология (+6), "неврология"+297), нейрохирургия" (+37), "неонатология" (-6), "нефрология" (+1),  "отоларингология" (-47), "офтальмология" (-1), "педиатрия" (-2), "пульмонология" (-9), "сердечно-сосудистая хирургия" (-58), "терапия" (+732), "торакальная хирургия (-18), "травматология и ортопедия" (-355), урология (-48), "хирургия (12), "хирургия абдоминальная (-252), "эндокринология (18), прочее (-4)
</t>
  </si>
  <si>
    <r>
      <t xml:space="preserve">Увеличение объемов КСГ по профилю  "прочее" (+82 случая)
</t>
    </r>
    <r>
      <rPr>
        <u/>
        <sz val="18"/>
        <color theme="1"/>
        <rFont val="Times New Roman"/>
        <family val="1"/>
        <charset val="204"/>
        <scheme val="minor"/>
      </rPr>
      <t>с увеличением</t>
    </r>
    <r>
      <rPr>
        <sz val="18"/>
        <color theme="1"/>
        <rFont val="Times New Roman"/>
        <family val="1"/>
        <charset val="204"/>
        <scheme val="minor"/>
      </rPr>
      <t xml:space="preserve"> объемов финансового обеспечения </t>
    </r>
    <r>
      <rPr>
        <u/>
        <sz val="18"/>
        <color theme="1"/>
        <rFont val="Times New Roman"/>
        <family val="1"/>
        <charset val="204"/>
        <scheme val="minor"/>
      </rPr>
      <t>на 5 466 141,36 руб.</t>
    </r>
  </si>
  <si>
    <r>
      <t xml:space="preserve">Перераспределение объемов КСГ на профили "акушерство и гинекология" (+27) и "ревматология" (+5) с профилей "нефрология (без диализа)" (-15), "оторингология" (-5), "прочие" (-12)
</t>
    </r>
    <r>
      <rPr>
        <u/>
        <sz val="18"/>
        <color theme="1"/>
        <rFont val="Times New Roman"/>
        <family val="1"/>
        <charset val="204"/>
        <scheme val="minor"/>
      </rPr>
      <t xml:space="preserve"> с уменьшением</t>
    </r>
    <r>
      <rPr>
        <sz val="18"/>
        <color theme="1"/>
        <rFont val="Times New Roman"/>
        <family val="1"/>
        <charset val="204"/>
        <scheme val="minor"/>
      </rPr>
      <t xml:space="preserve"> объемов финансового обеспечения
</t>
    </r>
    <r>
      <rPr>
        <u/>
        <sz val="18"/>
        <color theme="1"/>
        <rFont val="Times New Roman"/>
        <family val="1"/>
        <charset val="204"/>
        <scheme val="minor"/>
      </rPr>
      <t xml:space="preserve"> на -49 402,33 руб.</t>
    </r>
  </si>
  <si>
    <r>
      <t xml:space="preserve">Перераспределение объемов КСГ по профилям:
 "акушерство и гинекология" (-30), "кардиология" (+60), "травматология и ортопедия" (-60), "хирургия" (+30)
</t>
    </r>
    <r>
      <rPr>
        <u/>
        <sz val="18"/>
        <color theme="1"/>
        <rFont val="Times New Roman"/>
        <family val="1"/>
        <charset val="204"/>
        <scheme val="minor"/>
      </rPr>
      <t xml:space="preserve"> с уменьшением</t>
    </r>
    <r>
      <rPr>
        <sz val="18"/>
        <color theme="1"/>
        <rFont val="Times New Roman"/>
        <family val="1"/>
        <charset val="204"/>
        <scheme val="minor"/>
      </rPr>
      <t xml:space="preserve"> объемов финансового обеспечения 
</t>
    </r>
    <r>
      <rPr>
        <u/>
        <sz val="18"/>
        <color theme="1"/>
        <rFont val="Times New Roman"/>
        <family val="1"/>
        <charset val="204"/>
        <scheme val="minor"/>
      </rPr>
      <t>на -160 330,20 руб.</t>
    </r>
  </si>
  <si>
    <r>
      <t xml:space="preserve">Перераспределение объемов КСГ по профилю
"инфекционные болезни" </t>
    </r>
    <r>
      <rPr>
        <u/>
        <sz val="18"/>
        <color theme="1"/>
        <rFont val="Times New Roman"/>
        <family val="1"/>
        <charset val="204"/>
        <scheme val="minor"/>
      </rPr>
      <t xml:space="preserve"> с увеличением</t>
    </r>
    <r>
      <rPr>
        <sz val="18"/>
        <color theme="1"/>
        <rFont val="Times New Roman"/>
        <family val="1"/>
        <charset val="204"/>
        <scheme val="minor"/>
      </rPr>
      <t xml:space="preserve"> объемов финансового обеспечения
 </t>
    </r>
    <r>
      <rPr>
        <u/>
        <sz val="18"/>
        <color theme="1"/>
        <rFont val="Times New Roman"/>
        <family val="1"/>
        <charset val="204"/>
        <scheme val="minor"/>
      </rPr>
      <t>на 1 511 979,92 руб.</t>
    </r>
  </si>
  <si>
    <r>
      <t xml:space="preserve">Перераспределение объемов КСГ на профиль "неврология" (+770) с профилей "кардиология" (-100), "нейрохирургия" (-400), "травматология и ортопедия" (-50), "медицинская реабилитация" (-150), "прочие" (-70)
</t>
    </r>
    <r>
      <rPr>
        <u/>
        <sz val="18"/>
        <color theme="1"/>
        <rFont val="Times New Roman"/>
        <family val="1"/>
        <charset val="204"/>
        <scheme val="minor"/>
      </rPr>
      <t xml:space="preserve">с увеличением </t>
    </r>
    <r>
      <rPr>
        <sz val="18"/>
        <color theme="1"/>
        <rFont val="Times New Roman"/>
        <family val="1"/>
        <charset val="204"/>
        <scheme val="minor"/>
      </rPr>
      <t xml:space="preserve">объемов финансового обеспечения 
</t>
    </r>
    <r>
      <rPr>
        <u/>
        <sz val="18"/>
        <color theme="1"/>
        <rFont val="Times New Roman"/>
        <family val="1"/>
        <charset val="204"/>
        <scheme val="minor"/>
      </rPr>
      <t>на 707 783,30 руб.</t>
    </r>
  </si>
  <si>
    <r>
      <t xml:space="preserve">Перераспределение объемов КСГ по профилям "акушерство и гинекология" (-120), "офтальмология" (+35), "уология" (+40), "челюстно-лицевая хирургия (+45)
</t>
    </r>
    <r>
      <rPr>
        <u/>
        <sz val="18"/>
        <color theme="1"/>
        <rFont val="Times New Roman"/>
        <family val="1"/>
        <charset val="204"/>
        <scheme val="minor"/>
      </rPr>
      <t xml:space="preserve">с увеличением </t>
    </r>
    <r>
      <rPr>
        <sz val="18"/>
        <color theme="1"/>
        <rFont val="Times New Roman"/>
        <family val="1"/>
        <charset val="204"/>
        <scheme val="minor"/>
      </rPr>
      <t xml:space="preserve">объемов финансового обеспечения 
</t>
    </r>
    <r>
      <rPr>
        <u/>
        <sz val="18"/>
        <color theme="1"/>
        <rFont val="Times New Roman"/>
        <family val="1"/>
        <charset val="204"/>
        <scheme val="minor"/>
      </rPr>
      <t>на ________________ руб.</t>
    </r>
  </si>
  <si>
    <t>2.6</t>
  </si>
  <si>
    <t>2.5</t>
  </si>
  <si>
    <t>2.3</t>
  </si>
  <si>
    <t>2.7</t>
  </si>
  <si>
    <t>2.8</t>
  </si>
  <si>
    <t>2.4</t>
  </si>
  <si>
    <t>Повторно рассмотреть обращения на очередном заседании Комиссии, после внесения изменений Министерством здравоохранения Пензенской области в Планы проведения профилактических мероприятий на 2024 год.</t>
  </si>
  <si>
    <t>2.12</t>
  </si>
  <si>
    <t>Приложение №2.2.  к Протоколу №15</t>
  </si>
  <si>
    <t>Повторно рассмотреть вопрос о перераспределении распределенных объемов  медицинской помощи по обращению  ГБУЗ «Городищенская районная больница» исх. №1395 от 27.08.2024 и исх. от 19.08.2024 №1865 на очередном заседании Комиссии.</t>
  </si>
  <si>
    <t>перераспределить распределенные между медицинскими организациями объемы медицинской помощи, предоставляемой в амбулаторных условиях с профилактической и иной целью, на основании данных персонифицированного учета сведений о медицинской помощи, оказанной застрахованным лицам за период январь - август 2024 года</t>
  </si>
  <si>
    <t>Перераспределить распределенные между медицинскими организациями объемы медицинской помощи, предоставляемой в амбулаторных условиях с профилактической и иной целью, на основании данных персонифицированного учета сведений о медицинской помощи, оказанной застрахованным лицам за период январь - август 2024 года</t>
  </si>
  <si>
    <t>Распределить объемы комплексных посещений школ сахарного диабета медицинским организациям на основании обращений в адрес Комиссии, за счет снижения распределенных медицинским организациям объемов посещений с иными целями к врачам- специалистам</t>
  </si>
  <si>
    <r>
      <t xml:space="preserve">Перераспределить распределенные </t>
    </r>
    <r>
      <rPr>
        <sz val="18"/>
        <color theme="1"/>
        <rFont val="Times New Roman"/>
        <family val="1"/>
        <charset val="204"/>
        <scheme val="minor"/>
      </rPr>
      <t>между медицинскими организациями объемы медицинской помощи, предоставляемой в амбулаторных условиях в неотложной форме, на основании данных персонифицированного учета сведений о медицинской помощи, оказанной застрахованным лицам за период январь - август 2024 года и обоснованного обращения медицинской организации</t>
    </r>
  </si>
  <si>
    <t>Рассмотреть повторно на очередном заседании Комиссии обращения медицинских организаций по вопросу изменения объемов диагностических исследований и объемов высокотехнологичной медицинской помощи после внесения изменений в ТПОМС на 2024 год.</t>
  </si>
  <si>
    <t>Перераспределить распределенные между медицинскими организациями объемы медицинской помощи, предоставляемой в амбулаторных условиях по поводу заболевания, на основании данных персонифицированного учета сведений о медицинской помощи, оказанной застрахованным лицам за период январь - август 2024 года</t>
  </si>
  <si>
    <t>Рассмотреть повторно на очередном заседании Комиссии обращения медицинских организаций по вопросу изменения объемов диагностических исследований после внесения изменений в ТПОМС на 2024 год.</t>
  </si>
  <si>
    <t>Перераспределить распределенные между медицинскими организациями объемы медицинской помощи, предоставляемой в условиях круглосуточного стационара по профилям (клинико-профильным группам и клинико-профильным группам)</t>
  </si>
  <si>
    <t>2.9</t>
  </si>
  <si>
    <t xml:space="preserve">Повторно рассмотреть на очередном заседании Комиссии обращения медицинских организаций по вопросам перераспределения распределенных между медицинскими организациями объемов медицинской помощи </t>
  </si>
  <si>
    <t>Не вносить изменения в решение Комиссии  от 14.08.2024 (Протокол №14) по обращению ГБУЗ «Областной онкологический клинический диспансер» (исх. от 28.08.2024 №1994) об увеличении распределенных ГБУЗ  «Областной онкологический клинический диспансер» объемов медицинской помощи, предоставляемой в условиях круглосуточного стационара по профилю «онкология», по причине отсутствия дополнительного (сверх субвенции Федерального фонда обязательного медицинского страхования, предусмотренной на данные цели) источника финансового обеспечения медицинской помощи по профилю «онкология»</t>
  </si>
  <si>
    <r>
      <t xml:space="preserve">Не вносить изменения в Территориальную программу обязательного медицинского страхования на 2024 год по обращению ГБУЗ «Областной онкологический клинический диспансер» (исх. от 31.07.2024 №1759) по вопросу увеличения нормативов объемов высокотехнологичной медицинской помощи, предоставляемой в условиях круглосуточного стационара по профилю «онкология», на 647 случаев госпитализации с увеличением объема финансового обеспечения на общую сумму 151 718,72 тыс. руб., по причине отсутствия дополнительного </t>
    </r>
    <r>
      <rPr>
        <i/>
        <sz val="18"/>
        <color theme="1"/>
        <rFont val="Times New Roman"/>
        <family val="1"/>
        <charset val="204"/>
        <scheme val="minor"/>
      </rPr>
      <t>(сверх субвенции Федерального фонда ОМС, предусмотренной на данные цели)</t>
    </r>
    <r>
      <rPr>
        <sz val="18"/>
        <color theme="1"/>
        <rFont val="Times New Roman"/>
        <family val="1"/>
        <charset val="204"/>
        <scheme val="minor"/>
      </rPr>
      <t xml:space="preserve"> источника финансового обеспечения медицинской помощи по профилю «онкология».</t>
    </r>
  </si>
  <si>
    <t>Рекомендовать Министерству здравоохранения Пензенской области совместно с Территориальным фондом обязательного медицинского страхования Пензенской области рассмотреть возможность внесения изменений в Территориальную программу обязательного медицинского страхования на 2024 год в части снижения нормативов объемов медицинской помощи, предоставляемой в условиях дневного стационара по профилю «медицинская реабилитация», и нормативов их финансового обеспечения в целях увеличения объемов предоставления медицинской помощи детям по КСГ ds36.012  и ds36.013 по обращениям ГБУЗ «Пензенская областная клиническая детская больница» (исх. от 09.08.2024 №1897 и от 22.08.2024 №2001).</t>
  </si>
  <si>
    <t>Перераспределить распределенные между медицинскими организациями объемы медицинской помощи, предоставляемой в условиях дневного стационара по клинико-профильным группам и клинико-статистических групп, на основании обоснованных обращений медицинских организаций, направленных в адрес Комиссии</t>
  </si>
  <si>
    <t>Не вносить изменения в решение Комиссии от 14.08.2024 (Протокол №14) по обращению ГБУЗ «Пензенский областной центр специализированных видов медицинской помощи» (исх. от 07.08.2024 №1370) о перераспределении по клинико-статистическим группам распределенных ГБУЗ «Пензенский областной центр специализированных видов медицинской помощи» объемов медицинской помощи, предоставляемой в условиях дневного стационара по профилю «инфекционные болезни» пациентам с заболеванием вирусным гепатитом С, по причине отсутствия дополнительного (сверх субвенции Федерального фонда обязательного медицинского страхования, предусмотренной на данные цели) источника финансового обеспечения медицинской помощи пациентам с гепатитом C.</t>
  </si>
  <si>
    <t>Повторно рассмотреть вопрос о перераспределении распределенных объемов  медицинской помощи по обращению  ГБУЗ «Городская поликлиника» исх. №4055 от 01.08.2024 на очередном заседании Комиссии.</t>
  </si>
  <si>
    <r>
      <t xml:space="preserve">Увеличение распределенных объемов медицинской помощи
</t>
    </r>
    <r>
      <rPr>
        <u/>
        <sz val="18"/>
        <color theme="1"/>
        <rFont val="Times New Roman"/>
        <family val="1"/>
        <charset val="204"/>
        <scheme val="minor"/>
      </rPr>
      <t/>
    </r>
  </si>
  <si>
    <r>
      <t xml:space="preserve">Увеличение распределенных объемов медицинской помощи
</t>
    </r>
    <r>
      <rPr>
        <sz val="18"/>
        <color theme="1"/>
        <rFont val="Times New Roman"/>
        <family val="1"/>
        <charset val="204"/>
        <scheme val="minor"/>
      </rPr>
      <t xml:space="preserve">
</t>
    </r>
  </si>
  <si>
    <r>
      <t xml:space="preserve">Увеличение объемов медицинской помощи по колоноскопии с введением лекарственных препаратов на 200 услуг , 
</t>
    </r>
    <r>
      <rPr>
        <u/>
        <sz val="18"/>
        <color theme="1"/>
        <rFont val="Times New Roman"/>
        <family val="1"/>
        <charset val="204"/>
        <scheme val="minor"/>
      </rPr>
      <t/>
    </r>
  </si>
  <si>
    <r>
      <t xml:space="preserve">Увеличение объемов медицинской помощи по эзофагогастродуоденоскопии на 50 услуг 
</t>
    </r>
    <r>
      <rPr>
        <u/>
        <sz val="18"/>
        <color theme="1"/>
        <rFont val="Times New Roman"/>
        <family val="1"/>
        <charset val="204"/>
        <scheme val="minor"/>
      </rPr>
      <t/>
    </r>
  </si>
  <si>
    <r>
      <t xml:space="preserve">Перераспределение объемов КСГ по профилям: 
"педиатрия" (+40), "терапия" (-26), "хирургия" (st32.011-8, st31.017-4, st29.001-2), "терапия" (st04.001+5, st27.005-5)
</t>
    </r>
    <r>
      <rPr>
        <sz val="18"/>
        <color theme="1"/>
        <rFont val="Times New Roman"/>
        <family val="1"/>
        <charset val="204"/>
        <scheme val="minor"/>
      </rPr>
      <t xml:space="preserve">
 </t>
    </r>
  </si>
  <si>
    <r>
      <t xml:space="preserve">Перераспределение объемов по КСГ в условиях КС с профиля "инфекционные болезни" (-23 случая) на профиль "пульмонология" (+10), "сердечно-сосудистая хирургия" (+3), "хирургия" (+10)
</t>
    </r>
    <r>
      <rPr>
        <u/>
        <sz val="18"/>
        <color theme="1"/>
        <rFont val="Times New Roman"/>
        <family val="1"/>
        <charset val="204"/>
        <scheme val="minor"/>
      </rPr>
      <t/>
    </r>
  </si>
  <si>
    <t>Увеличение распределенных объемов медицинской помощи по профилю "пульмонология" +300 по КСГ st23.004</t>
  </si>
  <si>
    <t xml:space="preserve">Перераспределение объемов КСГ по профилю "онкология" 
</t>
  </si>
  <si>
    <r>
      <t xml:space="preserve">Увеличение объемов КСГ по профилям 
</t>
    </r>
    <r>
      <rPr>
        <u/>
        <sz val="18"/>
        <color theme="1"/>
        <rFont val="Times New Roman"/>
        <family val="1"/>
        <charset val="204"/>
        <scheme val="minor"/>
      </rPr>
      <t/>
    </r>
  </si>
  <si>
    <t>В целях обеспечения предоставления населению Пензенской области в 2024 году в необходимом объеме медицинской помощи по профилям «инфекционные болезни» и «пульмонология» увеличить распределенные ГБУЗ «Пензенский областной центр специализированных видов медицинской помощи» решением Комиссии от 14.08.2024 (Протокол №14) объемы медицинской помощи, предоставляемой в условиях круглосуточного стационара по профилям «инфекционные болезни» и «пульмонология», на 1 038 случаев госпитализации (без увеличения распределенного ГБУЗ «Пензенский областной центр специализированных видов медицинской помощи» решением Комиссии объема финансового обеспечения медицинской помощи, предоставляемой в условиях круглосуточного стационара), за счет снижения распределенных объемов медицинским организациям, по которым сложился низкий уровень исполнения распределенных решением Комиссии объемов медицинской помощи, предоставляемой в условиях круглосуточного стационара, за период январь-июль 2024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</si>
</sst>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_ ;\-#,##0\ "/>
  </numFmts>
  <fonts count="40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36"/>
      <name val="Times New Roman"/>
      <family val="1"/>
      <charset val="204"/>
      <scheme val="minor"/>
    </font>
    <font>
      <b/>
      <sz val="14"/>
      <name val="Times New Roman"/>
      <family val="1"/>
      <charset val="204"/>
      <scheme val="minor"/>
    </font>
    <font>
      <b/>
      <sz val="18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  <scheme val="minor"/>
    </font>
    <font>
      <b/>
      <sz val="18"/>
      <color theme="1"/>
      <name val="Times New Roman"/>
      <family val="1"/>
      <charset val="204"/>
    </font>
    <font>
      <sz val="20"/>
      <name val="Times New Roman"/>
      <family val="1"/>
      <charset val="204"/>
      <scheme val="minor"/>
    </font>
    <font>
      <sz val="20"/>
      <name val="Times New Roman"/>
      <family val="1"/>
      <charset val="204"/>
    </font>
    <font>
      <sz val="14"/>
      <color rgb="FFFF0000"/>
      <name val="Times New Roman"/>
      <family val="1"/>
      <charset val="204"/>
      <scheme val="minor"/>
    </font>
    <font>
      <sz val="17"/>
      <name val="Times New Roman"/>
      <family val="1"/>
      <charset val="204"/>
      <scheme val="minor"/>
    </font>
    <font>
      <b/>
      <sz val="24"/>
      <name val="Times New Roman"/>
      <family val="1"/>
      <charset val="204"/>
      <scheme val="minor"/>
    </font>
    <font>
      <b/>
      <sz val="20"/>
      <color rgb="FFFF0000"/>
      <name val="Times New Roman"/>
      <family val="1"/>
      <charset val="204"/>
      <scheme val="minor"/>
    </font>
    <font>
      <u/>
      <sz val="18"/>
      <name val="Times New Roman"/>
      <family val="1"/>
      <charset val="204"/>
      <scheme val="minor"/>
    </font>
    <font>
      <b/>
      <sz val="16"/>
      <name val="Times New Roman"/>
      <family val="1"/>
      <charset val="204"/>
      <scheme val="minor"/>
    </font>
    <font>
      <b/>
      <sz val="14"/>
      <color theme="1"/>
      <name val="Times New Roman"/>
      <family val="1"/>
      <charset val="204"/>
      <scheme val="minor"/>
    </font>
    <font>
      <b/>
      <sz val="18"/>
      <color theme="1"/>
      <name val="Times New Roman"/>
      <family val="1"/>
      <charset val="204"/>
      <scheme val="minor"/>
    </font>
    <font>
      <sz val="14"/>
      <color theme="1"/>
      <name val="Times New Roman"/>
      <family val="1"/>
      <charset val="204"/>
      <scheme val="minor"/>
    </font>
    <font>
      <u/>
      <sz val="18"/>
      <color theme="1"/>
      <name val="Times New Roman"/>
      <family val="1"/>
      <charset val="204"/>
      <scheme val="minor"/>
    </font>
    <font>
      <sz val="20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  <scheme val="minor"/>
    </font>
    <font>
      <i/>
      <sz val="18"/>
      <color theme="1"/>
      <name val="Times New Roman"/>
      <family val="1"/>
      <charset val="204"/>
      <scheme val="minor"/>
    </font>
    <font>
      <sz val="15"/>
      <color theme="1"/>
      <name val="Times New Roman"/>
      <family val="1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7FFD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397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20" fillId="0" borderId="0" xfId="0" applyFont="1" applyFill="1" applyAlignment="1">
      <alignment horizontal="center" vertical="center"/>
    </xf>
    <xf numFmtId="0" fontId="20" fillId="0" borderId="0" xfId="0" applyFont="1" applyFill="1"/>
    <xf numFmtId="0" fontId="22" fillId="2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1" fillId="2" borderId="1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49" fontId="25" fillId="3" borderId="1" xfId="1" applyNumberFormat="1" applyFont="1" applyFill="1" applyBorder="1" applyAlignment="1">
      <alignment horizontal="center" vertical="center" wrapText="1"/>
    </xf>
    <xf numFmtId="0" fontId="21" fillId="6" borderId="1" xfId="1" applyNumberFormat="1" applyFont="1" applyFill="1" applyBorder="1" applyAlignment="1">
      <alignment vertical="center"/>
    </xf>
    <xf numFmtId="4" fontId="22" fillId="6" borderId="1" xfId="0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14" fontId="17" fillId="3" borderId="1" xfId="1" applyNumberFormat="1" applyFont="1" applyFill="1" applyBorder="1" applyAlignment="1">
      <alignment horizontal="center" vertical="center" wrapText="1"/>
    </xf>
    <xf numFmtId="0" fontId="26" fillId="3" borderId="0" xfId="0" applyFont="1" applyFill="1" applyAlignment="1">
      <alignment horizontal="center" vertical="center"/>
    </xf>
    <xf numFmtId="0" fontId="11" fillId="2" borderId="1" xfId="1" applyNumberFormat="1" applyFont="1" applyFill="1" applyBorder="1" applyAlignment="1">
      <alignment horizontal="left" vertical="center"/>
    </xf>
    <xf numFmtId="0" fontId="2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3" fillId="2" borderId="1" xfId="1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3" fontId="7" fillId="8" borderId="1" xfId="1" applyNumberFormat="1" applyFont="1" applyFill="1" applyBorder="1" applyAlignment="1">
      <alignment horizontal="center" vertical="center" wrapText="1"/>
    </xf>
    <xf numFmtId="2" fontId="7" fillId="8" borderId="1" xfId="1" applyNumberFormat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0" fontId="11" fillId="6" borderId="1" xfId="1" applyNumberFormat="1" applyFont="1" applyFill="1" applyBorder="1" applyAlignment="1">
      <alignment vertical="center"/>
    </xf>
    <xf numFmtId="0" fontId="29" fillId="0" borderId="0" xfId="0" applyFont="1" applyFill="1" applyAlignment="1">
      <alignment horizontal="left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/>
    </xf>
    <xf numFmtId="0" fontId="21" fillId="2" borderId="1" xfId="1" applyNumberFormat="1" applyFont="1" applyFill="1" applyBorder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28" fillId="0" borderId="2" xfId="0" applyFont="1" applyFill="1" applyBorder="1" applyAlignment="1">
      <alignment vertical="center" wrapText="1"/>
    </xf>
    <xf numFmtId="0" fontId="28" fillId="0" borderId="2" xfId="0" applyFont="1" applyFill="1" applyBorder="1" applyAlignment="1">
      <alignment vertical="center"/>
    </xf>
    <xf numFmtId="167" fontId="7" fillId="0" borderId="1" xfId="3" applyNumberFormat="1" applyFont="1" applyFill="1" applyBorder="1" applyAlignment="1">
      <alignment horizontal="center" vertical="center" wrapText="1"/>
    </xf>
    <xf numFmtId="167" fontId="22" fillId="2" borderId="1" xfId="3" applyNumberFormat="1" applyFont="1" applyFill="1" applyBorder="1" applyAlignment="1">
      <alignment horizontal="center" vertical="center" wrapText="1"/>
    </xf>
    <xf numFmtId="167" fontId="17" fillId="3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31" fillId="7" borderId="1" xfId="0" applyFont="1" applyFill="1" applyBorder="1"/>
    <xf numFmtId="165" fontId="31" fillId="7" borderId="1" xfId="3" applyFont="1" applyFill="1" applyBorder="1"/>
    <xf numFmtId="0" fontId="5" fillId="0" borderId="0" xfId="0" applyFont="1"/>
    <xf numFmtId="0" fontId="5" fillId="7" borderId="1" xfId="0" applyFont="1" applyFill="1" applyBorder="1"/>
    <xf numFmtId="0" fontId="5" fillId="3" borderId="0" xfId="0" applyFont="1" applyFill="1"/>
    <xf numFmtId="165" fontId="24" fillId="9" borderId="1" xfId="3" applyFont="1" applyFill="1" applyBorder="1"/>
    <xf numFmtId="0" fontId="6" fillId="0" borderId="0" xfId="0" applyFont="1" applyFill="1" applyAlignment="1">
      <alignment vertical="center"/>
    </xf>
    <xf numFmtId="165" fontId="24" fillId="9" borderId="0" xfId="3" applyFont="1" applyFill="1" applyBorder="1"/>
    <xf numFmtId="165" fontId="31" fillId="7" borderId="0" xfId="3" applyFont="1" applyFill="1" applyBorder="1"/>
    <xf numFmtId="0" fontId="6" fillId="0" borderId="0" xfId="0" applyFont="1"/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5" fontId="5" fillId="0" borderId="0" xfId="3" applyFont="1"/>
    <xf numFmtId="0" fontId="4" fillId="0" borderId="0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center" vertical="center" wrapText="1"/>
    </xf>
    <xf numFmtId="3" fontId="17" fillId="8" borderId="1" xfId="1" applyNumberFormat="1" applyFont="1" applyFill="1" applyBorder="1" applyAlignment="1">
      <alignment horizontal="center" vertical="center" wrapText="1"/>
    </xf>
    <xf numFmtId="3" fontId="17" fillId="6" borderId="1" xfId="1" applyNumberFormat="1" applyFont="1" applyFill="1" applyBorder="1" applyAlignment="1">
      <alignment horizontal="center" vertical="center" wrapText="1"/>
    </xf>
    <xf numFmtId="2" fontId="17" fillId="8" borderId="1" xfId="1" applyNumberFormat="1" applyFont="1" applyFill="1" applyBorder="1" applyAlignment="1">
      <alignment horizontal="center" vertical="center" wrapText="1"/>
    </xf>
    <xf numFmtId="2" fontId="17" fillId="6" borderId="1" xfId="1" applyNumberFormat="1" applyFont="1" applyFill="1" applyBorder="1" applyAlignment="1">
      <alignment horizontal="center" vertical="center" wrapText="1"/>
    </xf>
    <xf numFmtId="4" fontId="17" fillId="4" borderId="1" xfId="1" applyNumberFormat="1" applyFont="1" applyFill="1" applyBorder="1" applyAlignment="1">
      <alignment horizontal="center" vertical="center" wrapText="1"/>
    </xf>
    <xf numFmtId="167" fontId="17" fillId="0" borderId="1" xfId="3" applyNumberFormat="1" applyFont="1" applyFill="1" applyBorder="1" applyAlignment="1">
      <alignment horizontal="center" vertical="center" wrapText="1"/>
    </xf>
    <xf numFmtId="49" fontId="21" fillId="2" borderId="1" xfId="1" applyNumberFormat="1" applyFont="1" applyFill="1" applyBorder="1" applyAlignment="1">
      <alignment horizontal="center" vertical="center" wrapText="1"/>
    </xf>
    <xf numFmtId="0" fontId="21" fillId="2" borderId="1" xfId="1" applyNumberFormat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1" applyNumberFormat="1" applyFont="1" applyFill="1" applyBorder="1" applyAlignment="1">
      <alignment vertical="center"/>
    </xf>
    <xf numFmtId="167" fontId="16" fillId="0" borderId="1" xfId="3" applyNumberFormat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7" fillId="2" borderId="1" xfId="1" applyNumberFormat="1" applyFont="1" applyFill="1" applyBorder="1" applyAlignment="1">
      <alignment horizontal="center" vertical="center" wrapText="1"/>
    </xf>
    <xf numFmtId="4" fontId="17" fillId="2" borderId="1" xfId="1" applyNumberFormat="1" applyFont="1" applyFill="1" applyBorder="1" applyAlignment="1">
      <alignment horizontal="center" vertical="center" wrapText="1"/>
    </xf>
    <xf numFmtId="167" fontId="17" fillId="2" borderId="1" xfId="3" applyNumberFormat="1" applyFont="1" applyFill="1" applyBorder="1" applyAlignment="1">
      <alignment horizontal="center" vertical="center" wrapText="1"/>
    </xf>
    <xf numFmtId="3" fontId="17" fillId="0" borderId="4" xfId="1" applyNumberFormat="1" applyFont="1" applyFill="1" applyBorder="1" applyAlignment="1">
      <alignment horizontal="center" vertical="center" wrapText="1"/>
    </xf>
    <xf numFmtId="167" fontId="16" fillId="3" borderId="1" xfId="3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32" fillId="0" borderId="0" xfId="0" applyFont="1" applyFill="1"/>
    <xf numFmtId="49" fontId="23" fillId="2" borderId="1" xfId="1" applyNumberFormat="1" applyFont="1" applyFill="1" applyBorder="1" applyAlignment="1">
      <alignment horizontal="center" vertical="center" wrapText="1"/>
    </xf>
    <xf numFmtId="0" fontId="23" fillId="2" borderId="1" xfId="1" applyNumberFormat="1" applyFont="1" applyFill="1" applyBorder="1" applyAlignment="1">
      <alignment vertical="center"/>
    </xf>
    <xf numFmtId="0" fontId="23" fillId="6" borderId="1" xfId="1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4" fontId="33" fillId="6" borderId="1" xfId="0" applyNumberFormat="1" applyFont="1" applyFill="1" applyBorder="1" applyAlignment="1">
      <alignment horizontal="center" vertical="center" wrapText="1"/>
    </xf>
    <xf numFmtId="4" fontId="33" fillId="2" borderId="1" xfId="0" applyNumberFormat="1" applyFont="1" applyFill="1" applyBorder="1" applyAlignment="1">
      <alignment horizontal="center" vertical="center" wrapText="1"/>
    </xf>
    <xf numFmtId="167" fontId="33" fillId="2" borderId="1" xfId="3" applyNumberFormat="1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34" fillId="0" borderId="0" xfId="0" applyFont="1"/>
    <xf numFmtId="0" fontId="12" fillId="2" borderId="1" xfId="1" applyNumberFormat="1" applyFont="1" applyFill="1" applyBorder="1" applyAlignment="1">
      <alignment vertical="center"/>
    </xf>
    <xf numFmtId="167" fontId="23" fillId="2" borderId="1" xfId="3" applyNumberFormat="1" applyFont="1" applyFill="1" applyBorder="1" applyAlignment="1">
      <alignment vertical="center"/>
    </xf>
    <xf numFmtId="0" fontId="23" fillId="2" borderId="1" xfId="1" applyNumberFormat="1" applyFont="1" applyFill="1" applyBorder="1" applyAlignment="1">
      <alignment horizontal="center" vertical="center"/>
    </xf>
    <xf numFmtId="49" fontId="23" fillId="2" borderId="1" xfId="1" applyNumberFormat="1" applyFont="1" applyFill="1" applyBorder="1" applyAlignment="1">
      <alignment vertical="center"/>
    </xf>
    <xf numFmtId="0" fontId="12" fillId="2" borderId="1" xfId="1" applyNumberFormat="1" applyFont="1" applyFill="1" applyBorder="1" applyAlignment="1">
      <alignment horizontal="left" vertical="center"/>
    </xf>
    <xf numFmtId="167" fontId="23" fillId="2" borderId="1" xfId="3" applyNumberFormat="1" applyFont="1" applyFill="1" applyBorder="1" applyAlignment="1">
      <alignment horizontal="left" vertical="center"/>
    </xf>
    <xf numFmtId="49" fontId="23" fillId="2" borderId="1" xfId="1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3" fontId="23" fillId="2" borderId="1" xfId="1" applyNumberFormat="1" applyFont="1" applyFill="1" applyBorder="1" applyAlignment="1">
      <alignment vertical="center"/>
    </xf>
    <xf numFmtId="49" fontId="33" fillId="2" borderId="1" xfId="0" applyNumberFormat="1" applyFont="1" applyFill="1" applyBorder="1" applyAlignment="1">
      <alignment horizontal="center" vertical="center" wrapText="1"/>
    </xf>
    <xf numFmtId="0" fontId="34" fillId="3" borderId="0" xfId="0" applyFont="1" applyFill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12" fillId="8" borderId="1" xfId="1" applyNumberFormat="1" applyFont="1" applyFill="1" applyBorder="1" applyAlignment="1">
      <alignment horizontal="center" vertical="center" wrapText="1"/>
    </xf>
    <xf numFmtId="3" fontId="12" fillId="6" borderId="1" xfId="1" applyNumberFormat="1" applyFont="1" applyFill="1" applyBorder="1" applyAlignment="1">
      <alignment horizontal="center" vertical="center" wrapText="1"/>
    </xf>
    <xf numFmtId="2" fontId="12" fillId="8" borderId="1" xfId="1" applyNumberFormat="1" applyFont="1" applyFill="1" applyBorder="1" applyAlignment="1">
      <alignment horizontal="center" vertical="center" wrapText="1"/>
    </xf>
    <xf numFmtId="2" fontId="12" fillId="6" borderId="1" xfId="1" applyNumberFormat="1" applyFont="1" applyFill="1" applyBorder="1" applyAlignment="1">
      <alignment horizontal="center" vertical="center" wrapText="1"/>
    </xf>
    <xf numFmtId="4" fontId="12" fillId="4" borderId="1" xfId="1" applyNumberFormat="1" applyFont="1" applyFill="1" applyBorder="1" applyAlignment="1">
      <alignment horizontal="center" vertical="center" wrapText="1"/>
    </xf>
    <xf numFmtId="167" fontId="10" fillId="0" borderId="1" xfId="3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5" fontId="34" fillId="0" borderId="0" xfId="3" applyFont="1"/>
    <xf numFmtId="165" fontId="32" fillId="0" borderId="0" xfId="0" applyNumberFormat="1" applyFont="1" applyFill="1" applyAlignment="1">
      <alignment horizontal="center" vertical="center"/>
    </xf>
    <xf numFmtId="167" fontId="12" fillId="0" borderId="1" xfId="3" applyNumberFormat="1" applyFont="1" applyFill="1" applyBorder="1" applyAlignment="1">
      <alignment horizontal="center" vertical="center" wrapText="1"/>
    </xf>
    <xf numFmtId="3" fontId="12" fillId="3" borderId="1" xfId="1" applyNumberFormat="1" applyFont="1" applyFill="1" applyBorder="1" applyAlignment="1">
      <alignment horizontal="center" vertical="center" wrapText="1"/>
    </xf>
    <xf numFmtId="167" fontId="10" fillId="3" borderId="1" xfId="3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3" fontId="36" fillId="0" borderId="4" xfId="1" applyNumberFormat="1" applyFont="1" applyFill="1" applyBorder="1" applyAlignment="1">
      <alignment horizontal="center" vertical="center" wrapText="1"/>
    </xf>
    <xf numFmtId="0" fontId="34" fillId="3" borderId="0" xfId="0" applyFont="1" applyFill="1" applyBorder="1"/>
    <xf numFmtId="0" fontId="12" fillId="2" borderId="1" xfId="1" applyNumberFormat="1" applyFont="1" applyFill="1" applyBorder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center" vertical="center" wrapText="1"/>
    </xf>
    <xf numFmtId="167" fontId="12" fillId="2" borderId="1" xfId="3" applyNumberFormat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34" fillId="3" borderId="0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0" fillId="7" borderId="7" xfId="0" applyFont="1" applyFill="1" applyBorder="1" applyAlignment="1">
      <alignment horizontal="center" vertical="center" wrapText="1"/>
    </xf>
    <xf numFmtId="0" fontId="37" fillId="0" borderId="0" xfId="0" applyFont="1" applyAlignment="1"/>
    <xf numFmtId="2" fontId="17" fillId="8" borderId="4" xfId="1" applyNumberFormat="1" applyFont="1" applyFill="1" applyBorder="1" applyAlignment="1">
      <alignment horizontal="center" vertical="center" wrapText="1"/>
    </xf>
    <xf numFmtId="2" fontId="17" fillId="6" borderId="4" xfId="1" applyNumberFormat="1" applyFont="1" applyFill="1" applyBorder="1" applyAlignment="1">
      <alignment horizontal="center" vertical="center" wrapText="1"/>
    </xf>
    <xf numFmtId="0" fontId="17" fillId="0" borderId="4" xfId="1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3" fontId="17" fillId="4" borderId="4" xfId="1" applyNumberFormat="1" applyFont="1" applyFill="1" applyBorder="1" applyAlignment="1">
      <alignment horizontal="center" vertical="center" wrapText="1"/>
    </xf>
    <xf numFmtId="4" fontId="17" fillId="4" borderId="4" xfId="1" applyNumberFormat="1" applyFont="1" applyFill="1" applyBorder="1" applyAlignment="1">
      <alignment horizontal="center" vertical="center" wrapText="1"/>
    </xf>
    <xf numFmtId="3" fontId="17" fillId="8" borderId="4" xfId="1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2" fillId="0" borderId="3" xfId="1" applyNumberFormat="1" applyFont="1" applyFill="1" applyBorder="1" applyAlignment="1">
      <alignment horizontal="center" vertical="center" wrapText="1"/>
    </xf>
    <xf numFmtId="0" fontId="12" fillId="3" borderId="1" xfId="1" applyNumberFormat="1" applyFont="1" applyFill="1" applyBorder="1" applyAlignment="1">
      <alignment horizontal="center" vertical="center" wrapText="1"/>
    </xf>
    <xf numFmtId="3" fontId="10" fillId="3" borderId="3" xfId="0" applyNumberFormat="1" applyFont="1" applyFill="1" applyBorder="1" applyAlignment="1">
      <alignment horizontal="center" vertical="center" wrapText="1"/>
    </xf>
    <xf numFmtId="3" fontId="10" fillId="3" borderId="4" xfId="0" applyNumberFormat="1" applyFont="1" applyFill="1" applyBorder="1" applyAlignment="1">
      <alignment horizontal="center" vertical="center" wrapText="1"/>
    </xf>
    <xf numFmtId="3" fontId="12" fillId="8" borderId="3" xfId="1" applyNumberFormat="1" applyFont="1" applyFill="1" applyBorder="1" applyAlignment="1">
      <alignment horizontal="center" vertical="center" wrapText="1"/>
    </xf>
    <xf numFmtId="3" fontId="12" fillId="8" borderId="4" xfId="1" applyNumberFormat="1" applyFont="1" applyFill="1" applyBorder="1" applyAlignment="1">
      <alignment horizontal="center" vertical="center" wrapText="1"/>
    </xf>
    <xf numFmtId="3" fontId="12" fillId="6" borderId="3" xfId="1" applyNumberFormat="1" applyFont="1" applyFill="1" applyBorder="1" applyAlignment="1">
      <alignment horizontal="center" vertical="center" wrapText="1"/>
    </xf>
    <xf numFmtId="3" fontId="12" fillId="6" borderId="4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 vertical="center" wrapText="1"/>
    </xf>
    <xf numFmtId="3" fontId="12" fillId="0" borderId="4" xfId="1" applyNumberFormat="1" applyFont="1" applyFill="1" applyBorder="1" applyAlignment="1">
      <alignment horizontal="center" vertical="center" wrapText="1"/>
    </xf>
    <xf numFmtId="0" fontId="12" fillId="0" borderId="3" xfId="1" applyNumberFormat="1" applyFont="1" applyFill="1" applyBorder="1" applyAlignment="1">
      <alignment horizontal="center" vertical="center" wrapText="1"/>
    </xf>
    <xf numFmtId="0" fontId="12" fillId="0" borderId="4" xfId="1" applyNumberFormat="1" applyFont="1" applyFill="1" applyBorder="1" applyAlignment="1">
      <alignment horizontal="center" vertical="center" wrapText="1"/>
    </xf>
    <xf numFmtId="2" fontId="12" fillId="8" borderId="3" xfId="1" applyNumberFormat="1" applyFont="1" applyFill="1" applyBorder="1" applyAlignment="1">
      <alignment horizontal="center" vertical="center" wrapText="1"/>
    </xf>
    <xf numFmtId="2" fontId="12" fillId="8" borderId="4" xfId="1" applyNumberFormat="1" applyFont="1" applyFill="1" applyBorder="1" applyAlignment="1">
      <alignment horizontal="center" vertical="center" wrapText="1"/>
    </xf>
    <xf numFmtId="2" fontId="12" fillId="6" borderId="3" xfId="1" applyNumberFormat="1" applyFont="1" applyFill="1" applyBorder="1" applyAlignment="1">
      <alignment horizontal="center" vertical="center" wrapText="1"/>
    </xf>
    <xf numFmtId="2" fontId="12" fillId="6" borderId="4" xfId="1" applyNumberFormat="1" applyFont="1" applyFill="1" applyBorder="1" applyAlignment="1">
      <alignment horizontal="center" vertical="center" wrapText="1"/>
    </xf>
    <xf numFmtId="3" fontId="12" fillId="4" borderId="3" xfId="1" applyNumberFormat="1" applyFont="1" applyFill="1" applyBorder="1" applyAlignment="1">
      <alignment horizontal="center" vertical="center" wrapText="1"/>
    </xf>
    <xf numFmtId="3" fontId="12" fillId="4" borderId="4" xfId="1" applyNumberFormat="1" applyFont="1" applyFill="1" applyBorder="1" applyAlignment="1">
      <alignment horizontal="center" vertical="center" wrapText="1"/>
    </xf>
    <xf numFmtId="4" fontId="12" fillId="4" borderId="3" xfId="1" applyNumberFormat="1" applyFont="1" applyFill="1" applyBorder="1" applyAlignment="1">
      <alignment horizontal="center" vertical="center" wrapText="1"/>
    </xf>
    <xf numFmtId="4" fontId="12" fillId="4" borderId="4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7" fontId="10" fillId="0" borderId="3" xfId="3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3" fontId="12" fillId="0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 wrapText="1"/>
    </xf>
    <xf numFmtId="49" fontId="33" fillId="2" borderId="4" xfId="0" applyNumberFormat="1" applyFont="1" applyFill="1" applyBorder="1" applyAlignment="1">
      <alignment horizontal="center" vertical="center" wrapText="1"/>
    </xf>
    <xf numFmtId="49" fontId="33" fillId="2" borderId="3" xfId="0" applyNumberFormat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3" fontId="36" fillId="0" borderId="1" xfId="1" applyNumberFormat="1" applyFont="1" applyFill="1" applyBorder="1" applyAlignment="1">
      <alignment horizontal="center" vertical="center" wrapText="1"/>
    </xf>
    <xf numFmtId="49" fontId="12" fillId="0" borderId="3" xfId="1" applyNumberFormat="1" applyFont="1" applyFill="1" applyBorder="1" applyAlignment="1">
      <alignment horizontal="center" vertical="center" wrapText="1"/>
    </xf>
    <xf numFmtId="49" fontId="12" fillId="0" borderId="4" xfId="1" applyNumberFormat="1" applyFont="1" applyFill="1" applyBorder="1" applyAlignment="1">
      <alignment horizontal="center" vertical="center" wrapText="1"/>
    </xf>
    <xf numFmtId="3" fontId="36" fillId="0" borderId="3" xfId="1" applyNumberFormat="1" applyFont="1" applyFill="1" applyBorder="1" applyAlignment="1">
      <alignment horizontal="center" vertical="center" wrapText="1"/>
    </xf>
    <xf numFmtId="3" fontId="36" fillId="0" borderId="8" xfId="1" applyNumberFormat="1" applyFont="1" applyFill="1" applyBorder="1" applyAlignment="1">
      <alignment horizontal="center" vertical="center" wrapText="1"/>
    </xf>
    <xf numFmtId="3" fontId="36" fillId="0" borderId="4" xfId="1" applyNumberFormat="1" applyFont="1" applyFill="1" applyBorder="1" applyAlignment="1">
      <alignment horizontal="center" vertical="center" wrapText="1"/>
    </xf>
    <xf numFmtId="49" fontId="33" fillId="2" borderId="3" xfId="0" applyNumberFormat="1" applyFont="1" applyFill="1" applyBorder="1" applyAlignment="1">
      <alignment horizontal="center" vertical="center" wrapText="1"/>
    </xf>
    <xf numFmtId="49" fontId="33" fillId="2" borderId="8" xfId="0" applyNumberFormat="1" applyFont="1" applyFill="1" applyBorder="1" applyAlignment="1">
      <alignment horizontal="center" vertical="center" wrapText="1"/>
    </xf>
    <xf numFmtId="49" fontId="33" fillId="2" borderId="4" xfId="0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3" fontId="10" fillId="3" borderId="3" xfId="0" applyNumberFormat="1" applyFont="1" applyFill="1" applyBorder="1" applyAlignment="1">
      <alignment horizontal="center" vertical="center" wrapText="1"/>
    </xf>
    <xf numFmtId="3" fontId="10" fillId="3" borderId="4" xfId="0" applyNumberFormat="1" applyFont="1" applyFill="1" applyBorder="1" applyAlignment="1">
      <alignment horizontal="center" vertical="center" wrapText="1"/>
    </xf>
    <xf numFmtId="3" fontId="12" fillId="8" borderId="3" xfId="1" applyNumberFormat="1" applyFont="1" applyFill="1" applyBorder="1" applyAlignment="1">
      <alignment horizontal="center" vertical="center" wrapText="1"/>
    </xf>
    <xf numFmtId="3" fontId="12" fillId="8" borderId="4" xfId="1" applyNumberFormat="1" applyFont="1" applyFill="1" applyBorder="1" applyAlignment="1">
      <alignment horizontal="center" vertical="center" wrapText="1"/>
    </xf>
    <xf numFmtId="3" fontId="12" fillId="6" borderId="3" xfId="1" applyNumberFormat="1" applyFont="1" applyFill="1" applyBorder="1" applyAlignment="1">
      <alignment horizontal="center" vertical="center" wrapText="1"/>
    </xf>
    <xf numFmtId="3" fontId="12" fillId="6" borderId="4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 vertical="center" wrapText="1"/>
    </xf>
    <xf numFmtId="3" fontId="12" fillId="0" borderId="4" xfId="1" applyNumberFormat="1" applyFont="1" applyFill="1" applyBorder="1" applyAlignment="1">
      <alignment horizontal="center" vertical="center" wrapText="1"/>
    </xf>
    <xf numFmtId="0" fontId="12" fillId="0" borderId="3" xfId="1" applyNumberFormat="1" applyFont="1" applyFill="1" applyBorder="1" applyAlignment="1">
      <alignment horizontal="center" vertical="center" wrapText="1"/>
    </xf>
    <xf numFmtId="0" fontId="12" fillId="0" borderId="4" xfId="1" applyNumberFormat="1" applyFont="1" applyFill="1" applyBorder="1" applyAlignment="1">
      <alignment horizontal="center" vertical="center" wrapText="1"/>
    </xf>
    <xf numFmtId="2" fontId="12" fillId="8" borderId="3" xfId="1" applyNumberFormat="1" applyFont="1" applyFill="1" applyBorder="1" applyAlignment="1">
      <alignment horizontal="center" vertical="center" wrapText="1"/>
    </xf>
    <xf numFmtId="2" fontId="12" fillId="8" borderId="4" xfId="1" applyNumberFormat="1" applyFont="1" applyFill="1" applyBorder="1" applyAlignment="1">
      <alignment horizontal="center" vertical="center" wrapText="1"/>
    </xf>
    <xf numFmtId="2" fontId="12" fillId="6" borderId="3" xfId="1" applyNumberFormat="1" applyFont="1" applyFill="1" applyBorder="1" applyAlignment="1">
      <alignment horizontal="center" vertical="center" wrapText="1"/>
    </xf>
    <xf numFmtId="2" fontId="12" fillId="6" borderId="4" xfId="1" applyNumberFormat="1" applyFont="1" applyFill="1" applyBorder="1" applyAlignment="1">
      <alignment horizontal="center" vertical="center" wrapText="1"/>
    </xf>
    <xf numFmtId="3" fontId="12" fillId="4" borderId="3" xfId="1" applyNumberFormat="1" applyFont="1" applyFill="1" applyBorder="1" applyAlignment="1">
      <alignment horizontal="center" vertical="center" wrapText="1"/>
    </xf>
    <xf numFmtId="3" fontId="12" fillId="4" borderId="4" xfId="1" applyNumberFormat="1" applyFont="1" applyFill="1" applyBorder="1" applyAlignment="1">
      <alignment horizontal="center" vertical="center" wrapText="1"/>
    </xf>
    <xf numFmtId="4" fontId="12" fillId="4" borderId="3" xfId="1" applyNumberFormat="1" applyFont="1" applyFill="1" applyBorder="1" applyAlignment="1">
      <alignment horizontal="center" vertical="center" wrapText="1"/>
    </xf>
    <xf numFmtId="4" fontId="12" fillId="4" borderId="4" xfId="1" applyNumberFormat="1" applyFont="1" applyFill="1" applyBorder="1" applyAlignment="1">
      <alignment horizontal="center" vertical="center" wrapText="1"/>
    </xf>
    <xf numFmtId="49" fontId="7" fillId="0" borderId="8" xfId="1" applyNumberFormat="1" applyFont="1" applyFill="1" applyBorder="1" applyAlignment="1">
      <alignment horizontal="center" vertical="center" wrapText="1"/>
    </xf>
    <xf numFmtId="0" fontId="12" fillId="0" borderId="8" xfId="1" applyNumberFormat="1" applyFont="1" applyFill="1" applyBorder="1" applyAlignment="1">
      <alignment horizontal="center" vertical="center" wrapText="1"/>
    </xf>
    <xf numFmtId="2" fontId="12" fillId="8" borderId="8" xfId="1" applyNumberFormat="1" applyFont="1" applyFill="1" applyBorder="1" applyAlignment="1">
      <alignment horizontal="center" vertical="center" wrapText="1"/>
    </xf>
    <xf numFmtId="2" fontId="12" fillId="6" borderId="8" xfId="1" applyNumberFormat="1" applyFont="1" applyFill="1" applyBorder="1" applyAlignment="1">
      <alignment horizontal="center" vertical="center" wrapText="1"/>
    </xf>
    <xf numFmtId="167" fontId="10" fillId="3" borderId="3" xfId="3" applyNumberFormat="1" applyFont="1" applyFill="1" applyBorder="1" applyAlignment="1">
      <alignment horizontal="center" vertical="center" wrapText="1"/>
    </xf>
    <xf numFmtId="167" fontId="10" fillId="3" borderId="8" xfId="3" applyNumberFormat="1" applyFont="1" applyFill="1" applyBorder="1" applyAlignment="1">
      <alignment horizontal="center" vertical="center" wrapText="1"/>
    </xf>
    <xf numFmtId="167" fontId="10" fillId="3" borderId="4" xfId="3" applyNumberFormat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3" fontId="10" fillId="3" borderId="8" xfId="0" applyNumberFormat="1" applyFont="1" applyFill="1" applyBorder="1" applyAlignment="1">
      <alignment horizontal="center" vertical="center" wrapText="1"/>
    </xf>
    <xf numFmtId="3" fontId="12" fillId="8" borderId="8" xfId="1" applyNumberFormat="1" applyFont="1" applyFill="1" applyBorder="1" applyAlignment="1">
      <alignment horizontal="center" vertical="center" wrapText="1"/>
    </xf>
    <xf numFmtId="3" fontId="12" fillId="6" borderId="8" xfId="1" applyNumberFormat="1" applyFont="1" applyFill="1" applyBorder="1" applyAlignment="1">
      <alignment horizontal="center" vertical="center" wrapText="1"/>
    </xf>
    <xf numFmtId="49" fontId="12" fillId="0" borderId="8" xfId="1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8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67" fontId="10" fillId="0" borderId="3" xfId="3" applyNumberFormat="1" applyFont="1" applyFill="1" applyBorder="1" applyAlignment="1">
      <alignment horizontal="center" vertical="center" wrapText="1"/>
    </xf>
    <xf numFmtId="167" fontId="10" fillId="0" borderId="4" xfId="3" applyNumberFormat="1" applyFont="1" applyFill="1" applyBorder="1" applyAlignment="1">
      <alignment horizontal="center" vertical="center" wrapText="1"/>
    </xf>
    <xf numFmtId="3" fontId="12" fillId="0" borderId="8" xfId="1" applyNumberFormat="1" applyFont="1" applyFill="1" applyBorder="1" applyAlignment="1">
      <alignment horizontal="center" vertical="center" wrapText="1"/>
    </xf>
    <xf numFmtId="3" fontId="12" fillId="4" borderId="8" xfId="1" applyNumberFormat="1" applyFont="1" applyFill="1" applyBorder="1" applyAlignment="1">
      <alignment horizontal="center" vertical="center" wrapText="1"/>
    </xf>
    <xf numFmtId="4" fontId="12" fillId="4" borderId="8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3" fillId="2" borderId="5" xfId="1" applyNumberFormat="1" applyFont="1" applyFill="1" applyBorder="1" applyAlignment="1">
      <alignment horizontal="center" vertical="center" wrapText="1"/>
    </xf>
    <xf numFmtId="0" fontId="23" fillId="2" borderId="6" xfId="1" applyNumberFormat="1" applyFont="1" applyFill="1" applyBorder="1" applyAlignment="1">
      <alignment horizontal="center" vertical="center" wrapText="1"/>
    </xf>
    <xf numFmtId="0" fontId="23" fillId="2" borderId="7" xfId="1" applyNumberFormat="1" applyFont="1" applyFill="1" applyBorder="1" applyAlignment="1">
      <alignment horizontal="center" vertical="center" wrapText="1"/>
    </xf>
    <xf numFmtId="3" fontId="12" fillId="3" borderId="3" xfId="1" applyNumberFormat="1" applyFont="1" applyFill="1" applyBorder="1" applyAlignment="1">
      <alignment horizontal="center" vertical="center" wrapText="1"/>
    </xf>
    <xf numFmtId="3" fontId="12" fillId="3" borderId="4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CCFFCC"/>
      <color rgb="FFCCFF33"/>
      <color rgb="FF97FFD5"/>
      <color rgb="FFFFDE53"/>
      <color rgb="FF00FF99"/>
      <color rgb="FF99FF99"/>
      <color rgb="FFFFFFCC"/>
      <color rgb="FFFFCCFF"/>
      <color rgb="FFFFFF99"/>
      <color rgb="FFE1EA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56;&#1077;&#1079;&#1091;&#1083;&#1100;&#1090;&#1072;&#1090;&#1099;%20&#1084;&#1077;&#1076;&#1080;&#1082;&#1086;-&#1101;&#1082;&#1086;&#1085;&#1086;&#1084;&#1080;&#1095;&#1077;&#1089;&#1082;&#1086;&#1075;&#1086;%20&#1082;&#1086;&#1085;&#1090;&#1088;&#1086;&#1083;&#1103;%20&#1079;&#1072;%202024%20&#1075;&#1086;&#1076;\&#1058;&#1077;&#1089;&#1090;&#1086;&#1074;&#1099;&#1081;%20&#1052;&#1069;&#1050;\&#1079;&#1072;%20&#1080;&#1102;&#1083;&#1100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56;&#1077;&#1079;&#1091;&#1083;&#1100;&#1090;&#1072;&#1090;&#1099;%20&#1084;&#1077;&#1076;&#1080;&#1082;&#1086;-&#1101;&#1082;&#1086;&#1085;&#1086;&#1084;&#1080;&#1095;&#1077;&#1089;&#1082;&#1086;&#1075;&#1086;%20&#1082;&#1086;&#1085;&#1090;&#1088;&#1086;&#1083;&#1103;%20&#1079;&#1072;%202024%20&#1075;&#1086;&#1076;\&#1058;&#1077;&#1089;&#1090;&#1086;&#1074;&#1099;&#1081;%20&#1052;&#1069;&#1050;\&#1079;&#1072;%20&#1080;&#1102;&#1083;&#110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K11">
            <v>0</v>
          </cell>
        </row>
        <row r="13">
          <cell r="BP13">
            <v>75</v>
          </cell>
          <cell r="BQ13">
            <v>181</v>
          </cell>
        </row>
        <row r="17">
          <cell r="BU17">
            <v>0</v>
          </cell>
        </row>
        <row r="47">
          <cell r="AU47">
            <v>0</v>
          </cell>
          <cell r="CA47">
            <v>0</v>
          </cell>
        </row>
        <row r="50">
          <cell r="CA50">
            <v>0</v>
          </cell>
        </row>
        <row r="57">
          <cell r="AF57">
            <v>0</v>
          </cell>
        </row>
        <row r="61">
          <cell r="AN61">
            <v>0</v>
          </cell>
        </row>
        <row r="74">
          <cell r="BT74">
            <v>0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K11">
            <v>19</v>
          </cell>
        </row>
        <row r="13">
          <cell r="BP13">
            <v>290</v>
          </cell>
          <cell r="BQ13">
            <v>521</v>
          </cell>
          <cell r="BU13">
            <v>1242</v>
          </cell>
          <cell r="BX13">
            <v>1753</v>
          </cell>
        </row>
        <row r="44">
          <cell r="BX44">
            <v>1881</v>
          </cell>
        </row>
        <row r="47">
          <cell r="CA47">
            <v>23225</v>
          </cell>
        </row>
        <row r="50">
          <cell r="CA50">
            <v>5824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09"/>
  <sheetViews>
    <sheetView tabSelected="1" view="pageBreakPreview" topLeftCell="B1" zoomScale="50" zoomScaleNormal="40" zoomScaleSheetLayoutView="50" zoomScalePageLayoutView="41" workbookViewId="0">
      <pane xSplit="2" ySplit="11" topLeftCell="D91" activePane="bottomRight" state="frozen"/>
      <selection activeCell="B1" sqref="B1"/>
      <selection pane="topRight" activeCell="D1" sqref="D1"/>
      <selection pane="bottomLeft" activeCell="B12" sqref="B12"/>
      <selection pane="bottomRight" activeCell="Q92" sqref="Q92:R93"/>
    </sheetView>
  </sheetViews>
  <sheetFormatPr defaultColWidth="11" defaultRowHeight="23.25" x14ac:dyDescent="0.3"/>
  <cols>
    <col min="1" max="1" width="0" style="2" hidden="1" customWidth="1"/>
    <col min="2" max="2" width="10.7109375" style="137" customWidth="1"/>
    <col min="3" max="3" width="44.140625" style="3" customWidth="1"/>
    <col min="4" max="4" width="34.28515625" style="3" customWidth="1"/>
    <col min="5" max="5" width="15.5703125" style="3" customWidth="1"/>
    <col min="6" max="6" width="22.28515625" style="3" customWidth="1"/>
    <col min="7" max="7" width="15.5703125" style="3" customWidth="1"/>
    <col min="8" max="8" width="16.42578125" style="3" customWidth="1"/>
    <col min="9" max="9" width="10.7109375" style="3" customWidth="1"/>
    <col min="10" max="10" width="16.42578125" style="3" customWidth="1"/>
    <col min="11" max="11" width="17.85546875" style="3" customWidth="1"/>
    <col min="12" max="12" width="16.85546875" style="3" customWidth="1"/>
    <col min="13" max="13" width="21.42578125" style="3" customWidth="1"/>
    <col min="14" max="14" width="22.42578125" style="3" customWidth="1"/>
    <col min="15" max="15" width="17.42578125" style="3" customWidth="1"/>
    <col min="16" max="16" width="18.42578125" style="3" customWidth="1"/>
    <col min="17" max="17" width="102" style="3" customWidth="1"/>
    <col min="18" max="18" width="91.5703125" style="16" customWidth="1"/>
    <col min="19" max="19" width="28" style="16" customWidth="1"/>
    <col min="20" max="20" width="4.5703125" style="17" customWidth="1"/>
    <col min="21" max="21" width="36.140625" style="2" hidden="1" customWidth="1"/>
    <col min="22" max="22" width="4.7109375" style="2" hidden="1" customWidth="1"/>
    <col min="23" max="23" width="33" style="2" hidden="1" customWidth="1"/>
    <col min="24" max="24" width="21.140625" style="2" hidden="1" customWidth="1"/>
    <col min="25" max="29" width="0" style="2" hidden="1" customWidth="1"/>
    <col min="30" max="16384" width="11" style="2"/>
  </cols>
  <sheetData>
    <row r="1" spans="1:26" ht="44.25" customHeight="1" x14ac:dyDescent="0.3">
      <c r="B1" s="139"/>
      <c r="C1" s="177"/>
      <c r="E1" s="148"/>
      <c r="R1" s="252" t="s">
        <v>350</v>
      </c>
      <c r="S1" s="169"/>
    </row>
    <row r="2" spans="1:26" ht="67.5" customHeight="1" x14ac:dyDescent="0.3">
      <c r="B2" s="158" t="s">
        <v>157</v>
      </c>
      <c r="C2" s="178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"/>
      <c r="T2" s="156">
        <v>8</v>
      </c>
    </row>
    <row r="3" spans="1:26" ht="94.5" customHeight="1" x14ac:dyDescent="0.3">
      <c r="B3" s="354" t="s">
        <v>0</v>
      </c>
      <c r="C3" s="354" t="s">
        <v>144</v>
      </c>
      <c r="D3" s="354" t="s">
        <v>5</v>
      </c>
      <c r="E3" s="354" t="s">
        <v>227</v>
      </c>
      <c r="F3" s="354"/>
      <c r="G3" s="355" t="s">
        <v>256</v>
      </c>
      <c r="H3" s="356" t="s">
        <v>14</v>
      </c>
      <c r="I3" s="356"/>
      <c r="J3" s="357" t="s">
        <v>258</v>
      </c>
      <c r="K3" s="358" t="s">
        <v>159</v>
      </c>
      <c r="L3" s="359" t="s">
        <v>160</v>
      </c>
      <c r="M3" s="359" t="s">
        <v>161</v>
      </c>
      <c r="N3" s="356" t="s">
        <v>259</v>
      </c>
      <c r="O3" s="356" t="s">
        <v>22</v>
      </c>
      <c r="P3" s="356" t="s">
        <v>7</v>
      </c>
      <c r="Q3" s="356"/>
      <c r="R3" s="362" t="s">
        <v>17</v>
      </c>
      <c r="S3" s="361" t="s">
        <v>18</v>
      </c>
      <c r="T3" s="117"/>
    </row>
    <row r="4" spans="1:26" ht="138" customHeight="1" x14ac:dyDescent="0.3">
      <c r="B4" s="354"/>
      <c r="C4" s="354"/>
      <c r="D4" s="354"/>
      <c r="E4" s="123" t="s">
        <v>6</v>
      </c>
      <c r="F4" s="124" t="s">
        <v>228</v>
      </c>
      <c r="G4" s="355"/>
      <c r="H4" s="162" t="s">
        <v>257</v>
      </c>
      <c r="I4" s="151" t="s">
        <v>13</v>
      </c>
      <c r="J4" s="357"/>
      <c r="K4" s="358"/>
      <c r="L4" s="359"/>
      <c r="M4" s="359"/>
      <c r="N4" s="356"/>
      <c r="O4" s="356"/>
      <c r="P4" s="130" t="s">
        <v>21</v>
      </c>
      <c r="Q4" s="152" t="s">
        <v>4</v>
      </c>
      <c r="R4" s="362"/>
      <c r="S4" s="361"/>
    </row>
    <row r="5" spans="1:26" s="18" customFormat="1" x14ac:dyDescent="0.3">
      <c r="B5" s="150">
        <v>1</v>
      </c>
      <c r="C5" s="173">
        <v>2</v>
      </c>
      <c r="D5" s="123">
        <v>3</v>
      </c>
      <c r="E5" s="123">
        <v>4</v>
      </c>
      <c r="F5" s="123">
        <v>5</v>
      </c>
      <c r="G5" s="129">
        <v>6</v>
      </c>
      <c r="H5" s="149">
        <v>7</v>
      </c>
      <c r="I5" s="150">
        <v>8</v>
      </c>
      <c r="J5" s="129">
        <v>9</v>
      </c>
      <c r="K5" s="129">
        <v>10</v>
      </c>
      <c r="L5" s="129">
        <v>11</v>
      </c>
      <c r="M5" s="129">
        <v>12</v>
      </c>
      <c r="N5" s="129">
        <v>13</v>
      </c>
      <c r="O5" s="129">
        <v>14</v>
      </c>
      <c r="P5" s="129">
        <v>15</v>
      </c>
      <c r="Q5" s="150">
        <v>16</v>
      </c>
      <c r="R5" s="150">
        <v>17</v>
      </c>
      <c r="S5" s="123">
        <v>18</v>
      </c>
      <c r="T5" s="17"/>
      <c r="U5" s="2"/>
      <c r="V5" s="2"/>
      <c r="W5" s="2"/>
    </row>
    <row r="6" spans="1:26" s="121" customFormat="1" ht="42.75" hidden="1" customHeight="1" x14ac:dyDescent="0.3">
      <c r="B6" s="145" t="s">
        <v>145</v>
      </c>
      <c r="C6" s="154" t="s">
        <v>164</v>
      </c>
      <c r="D6" s="125"/>
      <c r="E6" s="125"/>
      <c r="F6" s="125"/>
      <c r="G6" s="132"/>
      <c r="H6" s="6"/>
      <c r="I6" s="126"/>
      <c r="J6" s="122"/>
      <c r="K6" s="133"/>
      <c r="L6" s="134"/>
      <c r="M6" s="134"/>
      <c r="N6" s="134"/>
      <c r="O6" s="122"/>
      <c r="P6" s="135"/>
      <c r="Q6" s="126"/>
      <c r="R6" s="122"/>
      <c r="S6" s="142"/>
      <c r="T6" s="120"/>
      <c r="U6" s="2"/>
      <c r="V6" s="2"/>
      <c r="W6" s="2"/>
      <c r="X6" s="120"/>
      <c r="Y6" s="120"/>
      <c r="Z6" s="120"/>
    </row>
    <row r="7" spans="1:26" s="18" customFormat="1" ht="26.25" hidden="1" x14ac:dyDescent="0.3">
      <c r="B7" s="153" t="s">
        <v>50</v>
      </c>
      <c r="C7" s="174"/>
      <c r="D7" s="140"/>
      <c r="E7" s="56">
        <v>0</v>
      </c>
      <c r="F7" s="143">
        <f>ROUND((E7/12*$T$2),0)</f>
        <v>0</v>
      </c>
      <c r="G7" s="146">
        <f>ROUND(H7+I7,0)</f>
        <v>0</v>
      </c>
      <c r="H7" s="56">
        <v>0</v>
      </c>
      <c r="I7" s="150">
        <v>0</v>
      </c>
      <c r="J7" s="144" t="e">
        <f>ROUND(G7/F7*100,2)</f>
        <v>#DIV/0!</v>
      </c>
      <c r="K7" s="127" t="e">
        <f>ROUND(G7/E7*100,2)</f>
        <v>#DIV/0!</v>
      </c>
      <c r="L7" s="51">
        <f>ROUND(E7-G7,0)</f>
        <v>0</v>
      </c>
      <c r="M7" s="128" t="e">
        <f>ROUND(L7/O7,0)</f>
        <v>#DIV/0!</v>
      </c>
      <c r="N7" s="143">
        <f>ROUND(F7-G7,0)</f>
        <v>0</v>
      </c>
      <c r="O7" s="143">
        <f>ROUND(G7/$T$2,0)</f>
        <v>0</v>
      </c>
      <c r="P7" s="159"/>
      <c r="Q7" s="152"/>
      <c r="R7" s="56"/>
      <c r="S7" s="131"/>
      <c r="U7" s="2"/>
      <c r="V7" s="2"/>
      <c r="W7" s="2"/>
    </row>
    <row r="8" spans="1:26" s="18" customFormat="1" ht="26.25" hidden="1" x14ac:dyDescent="0.3">
      <c r="B8" s="153"/>
      <c r="C8" s="174"/>
      <c r="D8" s="140"/>
      <c r="E8" s="56"/>
      <c r="F8" s="143">
        <f>ROUND((E8/12*$T$2),0)</f>
        <v>0</v>
      </c>
      <c r="G8" s="146">
        <f>ROUND(H8+I8,0)</f>
        <v>0</v>
      </c>
      <c r="H8" s="56"/>
      <c r="I8" s="150"/>
      <c r="J8" s="144" t="e">
        <f>ROUND(G8/F8*100,2)</f>
        <v>#DIV/0!</v>
      </c>
      <c r="K8" s="127" t="e">
        <f>ROUND(G8/E8*100,2)</f>
        <v>#DIV/0!</v>
      </c>
      <c r="L8" s="51">
        <f>ROUND(E8-G8,0)</f>
        <v>0</v>
      </c>
      <c r="M8" s="128" t="e">
        <f>ROUND(L8/O8,0)</f>
        <v>#DIV/0!</v>
      </c>
      <c r="N8" s="143">
        <f>ROUND(F8-G8,0)</f>
        <v>0</v>
      </c>
      <c r="O8" s="143">
        <f>ROUND(G8/$T$2,0)</f>
        <v>0</v>
      </c>
      <c r="P8" s="159"/>
      <c r="Q8" s="152"/>
      <c r="R8" s="152"/>
      <c r="S8" s="131"/>
      <c r="T8" s="118"/>
      <c r="U8" s="2"/>
      <c r="V8" s="2"/>
      <c r="W8" s="2"/>
    </row>
    <row r="9" spans="1:26" s="18" customFormat="1" ht="26.25" hidden="1" x14ac:dyDescent="0.3">
      <c r="B9" s="153"/>
      <c r="C9" s="174"/>
      <c r="D9" s="140"/>
      <c r="E9" s="56"/>
      <c r="F9" s="143">
        <f>ROUND((E9/12*$T$2),0)</f>
        <v>0</v>
      </c>
      <c r="G9" s="146">
        <f>ROUND(H9+I9,0)</f>
        <v>0</v>
      </c>
      <c r="H9" s="56"/>
      <c r="I9" s="150"/>
      <c r="J9" s="144" t="e">
        <f>ROUND(G9/F9*100,2)</f>
        <v>#DIV/0!</v>
      </c>
      <c r="K9" s="127" t="e">
        <f>ROUND(G9/E9*100,2)</f>
        <v>#DIV/0!</v>
      </c>
      <c r="L9" s="51">
        <f>ROUND(E9-G9,0)</f>
        <v>0</v>
      </c>
      <c r="M9" s="128" t="e">
        <f>ROUND(L9/O9,0)</f>
        <v>#DIV/0!</v>
      </c>
      <c r="N9" s="143">
        <f>ROUND(F9-G9,0)</f>
        <v>0</v>
      </c>
      <c r="O9" s="143">
        <f>ROUND(G9/$T$2,0)</f>
        <v>0</v>
      </c>
      <c r="P9" s="159"/>
      <c r="Q9" s="152"/>
      <c r="R9" s="152"/>
      <c r="S9" s="131"/>
      <c r="T9" s="118"/>
      <c r="U9" s="2"/>
      <c r="V9" s="2"/>
      <c r="W9" s="2"/>
    </row>
    <row r="10" spans="1:26" s="18" customFormat="1" ht="26.25" hidden="1" x14ac:dyDescent="0.3">
      <c r="B10" s="153"/>
      <c r="C10" s="174"/>
      <c r="D10" s="140"/>
      <c r="E10" s="56"/>
      <c r="F10" s="143">
        <f>ROUND((E10/12*$T$2),0)</f>
        <v>0</v>
      </c>
      <c r="G10" s="146">
        <f>ROUND(H10+I10,0)</f>
        <v>0</v>
      </c>
      <c r="H10" s="56"/>
      <c r="I10" s="150"/>
      <c r="J10" s="144" t="e">
        <f>ROUND(G10/F10*100,2)</f>
        <v>#DIV/0!</v>
      </c>
      <c r="K10" s="127" t="e">
        <f>ROUND(G10/E10*100,2)</f>
        <v>#DIV/0!</v>
      </c>
      <c r="L10" s="51">
        <f>ROUND(E10-G10,0)</f>
        <v>0</v>
      </c>
      <c r="M10" s="128" t="e">
        <f>ROUND(L10/O10,0)</f>
        <v>#DIV/0!</v>
      </c>
      <c r="N10" s="143">
        <f>ROUND(F10-G10,0)</f>
        <v>0</v>
      </c>
      <c r="O10" s="143">
        <f>ROUND(G10/$T$2,0)</f>
        <v>0</v>
      </c>
      <c r="P10" s="159"/>
      <c r="Q10" s="152"/>
      <c r="R10" s="152"/>
      <c r="S10" s="131"/>
      <c r="T10" s="118"/>
      <c r="U10" s="2"/>
      <c r="V10" s="2"/>
      <c r="W10" s="2"/>
    </row>
    <row r="11" spans="1:26" s="121" customFormat="1" ht="42.75" customHeight="1" x14ac:dyDescent="0.3">
      <c r="B11" s="145" t="s">
        <v>145</v>
      </c>
      <c r="C11" s="138" t="s">
        <v>168</v>
      </c>
      <c r="D11" s="125"/>
      <c r="E11" s="125"/>
      <c r="F11" s="125"/>
      <c r="G11" s="147"/>
      <c r="H11" s="6"/>
      <c r="I11" s="126"/>
      <c r="J11" s="122"/>
      <c r="K11" s="133"/>
      <c r="L11" s="134"/>
      <c r="M11" s="134"/>
      <c r="N11" s="134"/>
      <c r="O11" s="122"/>
      <c r="P11" s="160"/>
      <c r="Q11" s="126"/>
      <c r="R11" s="122"/>
      <c r="S11" s="209"/>
      <c r="T11" s="120"/>
      <c r="U11" s="2"/>
      <c r="V11" s="2"/>
      <c r="W11" s="2"/>
      <c r="X11" s="120"/>
      <c r="Y11" s="120"/>
      <c r="Z11" s="120"/>
    </row>
    <row r="12" spans="1:26" s="18" customFormat="1" ht="116.25" x14ac:dyDescent="0.3">
      <c r="B12" s="223" t="s">
        <v>50</v>
      </c>
      <c r="C12" s="219" t="s">
        <v>190</v>
      </c>
      <c r="D12" s="219" t="s">
        <v>191</v>
      </c>
      <c r="E12" s="31">
        <v>4239</v>
      </c>
      <c r="F12" s="227">
        <f>ROUND((E12/12*$T$2),0)</f>
        <v>2826</v>
      </c>
      <c r="G12" s="228">
        <f>ROUND(H12+I12,0)</f>
        <v>4351</v>
      </c>
      <c r="H12" s="31">
        <v>4277</v>
      </c>
      <c r="I12" s="30">
        <v>74</v>
      </c>
      <c r="J12" s="229">
        <f>ROUND(G12/F12*100,2)</f>
        <v>153.96</v>
      </c>
      <c r="K12" s="230">
        <f>ROUND(G12/E12*100,2)</f>
        <v>102.64</v>
      </c>
      <c r="L12" s="35">
        <f>ROUND(E12-G12,0)</f>
        <v>-112</v>
      </c>
      <c r="M12" s="231">
        <f>ROUND(L12/O12,1)</f>
        <v>-0.2</v>
      </c>
      <c r="N12" s="227">
        <f>ROUND(F12-G12,0)</f>
        <v>-1525</v>
      </c>
      <c r="O12" s="227">
        <f>ROUND(G12/$T$2,0)</f>
        <v>544</v>
      </c>
      <c r="P12" s="236">
        <v>200</v>
      </c>
      <c r="Q12" s="233" t="s">
        <v>219</v>
      </c>
      <c r="R12" s="291" t="s">
        <v>348</v>
      </c>
      <c r="S12" s="221" t="s">
        <v>342</v>
      </c>
      <c r="T12" s="118"/>
      <c r="U12" s="164" t="e">
        <f>ROUND(P12*W12,2)</f>
        <v>#REF!</v>
      </c>
      <c r="V12" s="2"/>
      <c r="W12" s="163" t="e">
        <f>ROUND(#REF!/#REF!,2)</f>
        <v>#REF!</v>
      </c>
      <c r="X12" s="165" t="s">
        <v>199</v>
      </c>
    </row>
    <row r="13" spans="1:26" s="18" customFormat="1" ht="116.25" x14ac:dyDescent="0.3">
      <c r="B13" s="223" t="s">
        <v>55</v>
      </c>
      <c r="C13" s="219" t="s">
        <v>190</v>
      </c>
      <c r="D13" s="219" t="s">
        <v>191</v>
      </c>
      <c r="E13" s="31">
        <v>21</v>
      </c>
      <c r="F13" s="227">
        <f>ROUND((E13/12*$T$2),0)</f>
        <v>14</v>
      </c>
      <c r="G13" s="228">
        <f>ROUND(H13+I13,0)</f>
        <v>21</v>
      </c>
      <c r="H13" s="31">
        <v>21</v>
      </c>
      <c r="I13" s="30">
        <f>[1]Итого!$AN$61</f>
        <v>0</v>
      </c>
      <c r="J13" s="229">
        <f>ROUND(G13/F13*100,2)</f>
        <v>150</v>
      </c>
      <c r="K13" s="230">
        <f>ROUND(G13/E13*100,2)</f>
        <v>100</v>
      </c>
      <c r="L13" s="35">
        <f>ROUND(E13-G13,0)</f>
        <v>0</v>
      </c>
      <c r="M13" s="231">
        <f>ROUND(L13/O13,1)</f>
        <v>0</v>
      </c>
      <c r="N13" s="227">
        <f>ROUND(F13-G13,0)</f>
        <v>-7</v>
      </c>
      <c r="O13" s="227">
        <f>ROUND(G13/$T$2,0)</f>
        <v>3</v>
      </c>
      <c r="P13" s="236">
        <v>20</v>
      </c>
      <c r="Q13" s="233" t="s">
        <v>220</v>
      </c>
      <c r="R13" s="291" t="s">
        <v>348</v>
      </c>
      <c r="S13" s="221" t="s">
        <v>342</v>
      </c>
      <c r="T13" s="118"/>
      <c r="U13" s="166">
        <v>334.23</v>
      </c>
      <c r="V13" s="2"/>
      <c r="W13" s="164">
        <f>ROUND(P13*U13,2)</f>
        <v>6684.6</v>
      </c>
      <c r="X13" s="167" t="s">
        <v>200</v>
      </c>
    </row>
    <row r="14" spans="1:26" s="18" customFormat="1" ht="116.25" x14ac:dyDescent="0.3">
      <c r="A14" s="156" t="s">
        <v>205</v>
      </c>
      <c r="B14" s="223" t="s">
        <v>88</v>
      </c>
      <c r="C14" s="219" t="s">
        <v>169</v>
      </c>
      <c r="D14" s="219" t="s">
        <v>167</v>
      </c>
      <c r="E14" s="237">
        <v>7162</v>
      </c>
      <c r="F14" s="227">
        <f>ROUND((E14/12*$T$2),0)</f>
        <v>4775</v>
      </c>
      <c r="G14" s="228">
        <f>ROUND(H14+I14,0)</f>
        <v>2405</v>
      </c>
      <c r="H14" s="31">
        <v>2405</v>
      </c>
      <c r="I14" s="30">
        <f>[1]Итого!$AF$57</f>
        <v>0</v>
      </c>
      <c r="J14" s="229">
        <f>ROUND(G14/F14*100,2)</f>
        <v>50.37</v>
      </c>
      <c r="K14" s="230">
        <f>ROUND(G14/E14*100,2)</f>
        <v>33.58</v>
      </c>
      <c r="L14" s="35">
        <f>ROUND(E14-G14,0)</f>
        <v>4757</v>
      </c>
      <c r="M14" s="231">
        <f>ROUND(L14/O14,1)</f>
        <v>15.8</v>
      </c>
      <c r="N14" s="227">
        <f>ROUND(F14-G14,0)</f>
        <v>2370</v>
      </c>
      <c r="O14" s="227">
        <f>ROUND(G14/$T$2,0)</f>
        <v>301</v>
      </c>
      <c r="P14" s="236">
        <v>-1840</v>
      </c>
      <c r="Q14" s="219" t="s">
        <v>201</v>
      </c>
      <c r="R14" s="291" t="s">
        <v>348</v>
      </c>
      <c r="S14" s="221" t="s">
        <v>342</v>
      </c>
      <c r="T14" s="118"/>
      <c r="U14" s="2"/>
      <c r="V14" s="2"/>
      <c r="W14" s="2"/>
    </row>
    <row r="15" spans="1:26" s="18" customFormat="1" ht="116.25" customHeight="1" x14ac:dyDescent="0.3">
      <c r="A15" s="156"/>
      <c r="B15" s="223" t="s">
        <v>211</v>
      </c>
      <c r="C15" s="219" t="s">
        <v>84</v>
      </c>
      <c r="D15" s="179" t="s">
        <v>229</v>
      </c>
      <c r="E15" s="366">
        <v>66282</v>
      </c>
      <c r="F15" s="313">
        <f>ROUND((E15/12*$T$2),0)</f>
        <v>44188</v>
      </c>
      <c r="G15" s="315">
        <f>ROUND(H15+I15,0)</f>
        <v>62057</v>
      </c>
      <c r="H15" s="317">
        <v>54901</v>
      </c>
      <c r="I15" s="319">
        <v>7156</v>
      </c>
      <c r="J15" s="321">
        <f>ROUND(G15/F15*100,2)</f>
        <v>140.44</v>
      </c>
      <c r="K15" s="323">
        <f>ROUND(G15/E15*100,2)</f>
        <v>93.63</v>
      </c>
      <c r="L15" s="325">
        <f>ROUND(E15-G15,0)</f>
        <v>4225</v>
      </c>
      <c r="M15" s="327">
        <f>ROUND(L15/O15,1)</f>
        <v>0.5</v>
      </c>
      <c r="N15" s="313">
        <f>ROUND(F15-G15,0)</f>
        <v>-17869</v>
      </c>
      <c r="O15" s="313">
        <f>ROUND(G15/$T$2,0)</f>
        <v>7757</v>
      </c>
      <c r="P15" s="236">
        <v>5465</v>
      </c>
      <c r="Q15" s="219" t="s">
        <v>230</v>
      </c>
      <c r="R15" s="344" t="s">
        <v>351</v>
      </c>
      <c r="S15" s="221" t="s">
        <v>349</v>
      </c>
      <c r="T15" s="118"/>
      <c r="U15" s="2"/>
      <c r="V15" s="2"/>
      <c r="W15" s="2"/>
    </row>
    <row r="16" spans="1:26" s="18" customFormat="1" ht="93" x14ac:dyDescent="0.3">
      <c r="A16" s="156"/>
      <c r="B16" s="223" t="s">
        <v>275</v>
      </c>
      <c r="C16" s="219" t="s">
        <v>84</v>
      </c>
      <c r="D16" s="179" t="s">
        <v>237</v>
      </c>
      <c r="E16" s="367"/>
      <c r="F16" s="314"/>
      <c r="G16" s="316"/>
      <c r="H16" s="318"/>
      <c r="I16" s="320"/>
      <c r="J16" s="322"/>
      <c r="K16" s="324"/>
      <c r="L16" s="326"/>
      <c r="M16" s="328"/>
      <c r="N16" s="314"/>
      <c r="O16" s="314"/>
      <c r="P16" s="236">
        <v>2000</v>
      </c>
      <c r="Q16" s="233" t="s">
        <v>238</v>
      </c>
      <c r="R16" s="346"/>
      <c r="S16" s="221" t="s">
        <v>349</v>
      </c>
      <c r="T16" s="118"/>
      <c r="U16" s="2"/>
      <c r="V16" s="2"/>
      <c r="W16" s="2"/>
    </row>
    <row r="17" spans="1:26" s="18" customFormat="1" ht="186" customHeight="1" x14ac:dyDescent="0.3">
      <c r="A17" s="156"/>
      <c r="B17" s="223" t="s">
        <v>276</v>
      </c>
      <c r="C17" s="219" t="s">
        <v>118</v>
      </c>
      <c r="D17" s="179" t="s">
        <v>235</v>
      </c>
      <c r="E17" s="237">
        <v>55376</v>
      </c>
      <c r="F17" s="227">
        <f>ROUND((E17/12*$T$2),0)</f>
        <v>36917</v>
      </c>
      <c r="G17" s="228">
        <f>ROUND(H17+I17,0)</f>
        <v>45194</v>
      </c>
      <c r="H17" s="31">
        <v>43336</v>
      </c>
      <c r="I17" s="30">
        <v>1858</v>
      </c>
      <c r="J17" s="229">
        <f>ROUND(G17/F17*100,2)</f>
        <v>122.42</v>
      </c>
      <c r="K17" s="230">
        <f>ROUND(G17/E17*100,2)</f>
        <v>81.61</v>
      </c>
      <c r="L17" s="35">
        <f>ROUND(E17-G17,0)</f>
        <v>10182</v>
      </c>
      <c r="M17" s="231">
        <f>ROUND(L17/O17,1)</f>
        <v>1.8</v>
      </c>
      <c r="N17" s="227">
        <f>ROUND(F17-G17,0)</f>
        <v>-8277</v>
      </c>
      <c r="O17" s="227">
        <f>ROUND(G17/$T$2,0)</f>
        <v>5649</v>
      </c>
      <c r="P17" s="236">
        <v>9248</v>
      </c>
      <c r="Q17" s="233" t="s">
        <v>236</v>
      </c>
      <c r="R17" s="288" t="s">
        <v>352</v>
      </c>
      <c r="S17" s="221" t="s">
        <v>343</v>
      </c>
      <c r="T17" s="118"/>
      <c r="U17" s="2"/>
      <c r="V17" s="2"/>
      <c r="W17" s="2"/>
    </row>
    <row r="18" spans="1:26" s="18" customFormat="1" ht="177.75" customHeight="1" x14ac:dyDescent="0.3">
      <c r="A18" s="156"/>
      <c r="B18" s="223" t="s">
        <v>277</v>
      </c>
      <c r="C18" s="219" t="s">
        <v>266</v>
      </c>
      <c r="D18" s="179" t="s">
        <v>265</v>
      </c>
      <c r="E18" s="237">
        <v>297</v>
      </c>
      <c r="F18" s="227">
        <f>ROUND((E18/12*$T$2),0)</f>
        <v>198</v>
      </c>
      <c r="G18" s="228">
        <f>ROUND(H18+I18,0)</f>
        <v>259</v>
      </c>
      <c r="H18" s="31">
        <v>176</v>
      </c>
      <c r="I18" s="30">
        <v>83</v>
      </c>
      <c r="J18" s="229">
        <f>ROUND(G18/F18*100,2)</f>
        <v>130.81</v>
      </c>
      <c r="K18" s="230">
        <f>ROUND(G18/E18*100,2)</f>
        <v>87.21</v>
      </c>
      <c r="L18" s="35">
        <f>ROUND(E18-G18,0)</f>
        <v>38</v>
      </c>
      <c r="M18" s="231">
        <f>ROUND(L18/O18,1)</f>
        <v>1.2</v>
      </c>
      <c r="N18" s="227">
        <f>ROUND(F18-G18,0)</f>
        <v>-61</v>
      </c>
      <c r="O18" s="227">
        <f>ROUND(G18/$T$2,0)</f>
        <v>32</v>
      </c>
      <c r="P18" s="236">
        <v>200</v>
      </c>
      <c r="Q18" s="233" t="s">
        <v>267</v>
      </c>
      <c r="R18" s="288" t="s">
        <v>353</v>
      </c>
      <c r="S18" s="221" t="s">
        <v>343</v>
      </c>
      <c r="T18" s="118"/>
      <c r="U18" s="2"/>
      <c r="V18" s="2"/>
      <c r="W18" s="2"/>
    </row>
    <row r="19" spans="1:26" s="18" customFormat="1" ht="139.5" x14ac:dyDescent="0.3">
      <c r="A19" s="156"/>
      <c r="B19" s="223" t="s">
        <v>278</v>
      </c>
      <c r="C19" s="219" t="s">
        <v>155</v>
      </c>
      <c r="D19" s="179" t="s">
        <v>268</v>
      </c>
      <c r="E19" s="237">
        <v>196883</v>
      </c>
      <c r="F19" s="227">
        <f>ROUND((E19/12*$T$2),0)</f>
        <v>131255</v>
      </c>
      <c r="G19" s="228">
        <f>ROUND(H19+I19,0)</f>
        <v>223832</v>
      </c>
      <c r="H19" s="31">
        <v>181318</v>
      </c>
      <c r="I19" s="30">
        <v>42514</v>
      </c>
      <c r="J19" s="229">
        <f>ROUND(G19/F19*100,2)</f>
        <v>170.53</v>
      </c>
      <c r="K19" s="230">
        <f>ROUND(G19/E19*100,2)</f>
        <v>113.69</v>
      </c>
      <c r="L19" s="35">
        <f>ROUND(E19-G19,0)</f>
        <v>-26949</v>
      </c>
      <c r="M19" s="231">
        <f>ROUND(L19/O19,1)</f>
        <v>-1</v>
      </c>
      <c r="N19" s="227">
        <f>ROUND(F19-G19,0)</f>
        <v>-92577</v>
      </c>
      <c r="O19" s="227">
        <f>ROUND(G19/$T$2,0)</f>
        <v>27979</v>
      </c>
      <c r="P19" s="236">
        <v>2000</v>
      </c>
      <c r="Q19" s="233" t="s">
        <v>269</v>
      </c>
      <c r="R19" s="292" t="s">
        <v>354</v>
      </c>
      <c r="S19" s="221" t="s">
        <v>343</v>
      </c>
      <c r="T19" s="118"/>
      <c r="U19" s="2"/>
      <c r="V19" s="2"/>
      <c r="W19" s="2"/>
    </row>
    <row r="20" spans="1:26" s="18" customFormat="1" ht="168.75" customHeight="1" x14ac:dyDescent="0.3">
      <c r="A20" s="156"/>
      <c r="B20" s="223" t="s">
        <v>279</v>
      </c>
      <c r="C20" s="219" t="s">
        <v>270</v>
      </c>
      <c r="D20" s="179" t="s">
        <v>273</v>
      </c>
      <c r="E20" s="237">
        <v>298</v>
      </c>
      <c r="F20" s="227">
        <f>ROUND((E20/12*$T$2),0)</f>
        <v>199</v>
      </c>
      <c r="G20" s="228">
        <f>ROUND(H20+I20,0)</f>
        <v>320</v>
      </c>
      <c r="H20" s="31">
        <v>320</v>
      </c>
      <c r="I20" s="30"/>
      <c r="J20" s="229">
        <f>ROUND(G20/F20*100,2)</f>
        <v>160.80000000000001</v>
      </c>
      <c r="K20" s="230">
        <f>ROUND(G20/E20*100,2)</f>
        <v>107.38</v>
      </c>
      <c r="L20" s="35">
        <f>ROUND(E20-G20,0)</f>
        <v>-22</v>
      </c>
      <c r="M20" s="231">
        <f>ROUND(L20/O20,1)</f>
        <v>-0.6</v>
      </c>
      <c r="N20" s="227">
        <f>ROUND(F20-G20,0)</f>
        <v>-121</v>
      </c>
      <c r="O20" s="227">
        <f>ROUND(G20/$T$2,0)</f>
        <v>40</v>
      </c>
      <c r="P20" s="236">
        <v>60</v>
      </c>
      <c r="Q20" s="233" t="s">
        <v>274</v>
      </c>
      <c r="R20" s="291" t="s">
        <v>353</v>
      </c>
      <c r="S20" s="221" t="s">
        <v>343</v>
      </c>
      <c r="T20" s="118"/>
      <c r="U20" s="2"/>
      <c r="V20" s="2"/>
      <c r="W20" s="2"/>
    </row>
    <row r="21" spans="1:26" s="18" customFormat="1" ht="162.75" x14ac:dyDescent="0.3">
      <c r="A21" s="156"/>
      <c r="B21" s="223" t="s">
        <v>298</v>
      </c>
      <c r="C21" s="219" t="s">
        <v>299</v>
      </c>
      <c r="D21" s="219" t="s">
        <v>300</v>
      </c>
      <c r="E21" s="237">
        <v>2785</v>
      </c>
      <c r="F21" s="227">
        <f t="shared" ref="F21:F22" si="0">ROUND((E21/12*$T$2),0)</f>
        <v>1857</v>
      </c>
      <c r="G21" s="228">
        <f t="shared" ref="G21:G22" si="1">ROUND(H21+I21,0)</f>
        <v>2913</v>
      </c>
      <c r="H21" s="31">
        <v>2785</v>
      </c>
      <c r="I21" s="30">
        <v>128</v>
      </c>
      <c r="J21" s="229">
        <f t="shared" ref="J21:J22" si="2">ROUND(G21/F21*100,2)</f>
        <v>156.87</v>
      </c>
      <c r="K21" s="230">
        <f t="shared" ref="K21:K22" si="3">ROUND(G21/E21*100,2)</f>
        <v>104.6</v>
      </c>
      <c r="L21" s="35">
        <f t="shared" ref="L21:L22" si="4">ROUND(E21-G21,0)</f>
        <v>-128</v>
      </c>
      <c r="M21" s="231">
        <f t="shared" ref="M21:M22" si="5">ROUND(L21/O21,1)</f>
        <v>-0.4</v>
      </c>
      <c r="N21" s="227">
        <f t="shared" ref="N21:N22" si="6">ROUND(F21-G21,0)</f>
        <v>-1056</v>
      </c>
      <c r="O21" s="227">
        <f t="shared" ref="O21:O22" si="7">ROUND(G21/$T$2,0)</f>
        <v>364</v>
      </c>
      <c r="P21" s="236">
        <v>1591</v>
      </c>
      <c r="Q21" s="233" t="s">
        <v>301</v>
      </c>
      <c r="R21" s="291" t="s">
        <v>353</v>
      </c>
      <c r="S21" s="221" t="s">
        <v>343</v>
      </c>
      <c r="T21" s="118"/>
      <c r="U21" s="2"/>
      <c r="V21" s="2"/>
      <c r="W21" s="2"/>
    </row>
    <row r="22" spans="1:26" s="18" customFormat="1" ht="162.75" x14ac:dyDescent="0.3">
      <c r="A22" s="156"/>
      <c r="B22" s="223" t="s">
        <v>302</v>
      </c>
      <c r="C22" s="219" t="s">
        <v>303</v>
      </c>
      <c r="D22" s="219" t="s">
        <v>304</v>
      </c>
      <c r="E22" s="237">
        <v>8797</v>
      </c>
      <c r="F22" s="227">
        <f t="shared" si="0"/>
        <v>5865</v>
      </c>
      <c r="G22" s="228">
        <f t="shared" si="1"/>
        <v>8462</v>
      </c>
      <c r="H22" s="31">
        <v>8462</v>
      </c>
      <c r="I22" s="30"/>
      <c r="J22" s="229">
        <f t="shared" si="2"/>
        <v>144.28</v>
      </c>
      <c r="K22" s="230">
        <f t="shared" si="3"/>
        <v>96.19</v>
      </c>
      <c r="L22" s="35">
        <f t="shared" si="4"/>
        <v>335</v>
      </c>
      <c r="M22" s="231">
        <f t="shared" si="5"/>
        <v>0.3</v>
      </c>
      <c r="N22" s="227">
        <f t="shared" si="6"/>
        <v>-2597</v>
      </c>
      <c r="O22" s="227">
        <f t="shared" si="7"/>
        <v>1058</v>
      </c>
      <c r="P22" s="236">
        <v>10915</v>
      </c>
      <c r="Q22" s="233" t="s">
        <v>305</v>
      </c>
      <c r="R22" s="291" t="s">
        <v>353</v>
      </c>
      <c r="S22" s="221" t="s">
        <v>343</v>
      </c>
      <c r="T22" s="118"/>
      <c r="U22" s="2"/>
      <c r="V22" s="2"/>
      <c r="W22" s="2"/>
    </row>
    <row r="23" spans="1:26" s="200" customFormat="1" ht="48.75" customHeight="1" x14ac:dyDescent="0.3">
      <c r="B23" s="201" t="s">
        <v>8</v>
      </c>
      <c r="C23" s="141" t="s">
        <v>148</v>
      </c>
      <c r="D23" s="202"/>
      <c r="E23" s="202"/>
      <c r="F23" s="202"/>
      <c r="G23" s="203"/>
      <c r="H23" s="204"/>
      <c r="I23" s="205"/>
      <c r="J23" s="205"/>
      <c r="K23" s="206"/>
      <c r="L23" s="207"/>
      <c r="M23" s="207"/>
      <c r="N23" s="207"/>
      <c r="O23" s="205"/>
      <c r="P23" s="208"/>
      <c r="Q23" s="205"/>
      <c r="R23" s="205"/>
      <c r="S23" s="209"/>
      <c r="T23" s="210"/>
      <c r="U23" s="211"/>
      <c r="V23" s="211"/>
      <c r="W23" s="211"/>
      <c r="X23" s="210"/>
      <c r="Y23" s="210"/>
      <c r="Z23" s="210"/>
    </row>
    <row r="24" spans="1:26" s="18" customFormat="1" ht="172.5" customHeight="1" x14ac:dyDescent="0.3">
      <c r="B24" s="223" t="s">
        <v>48</v>
      </c>
      <c r="C24" s="219" t="s">
        <v>270</v>
      </c>
      <c r="D24" s="219" t="s">
        <v>308</v>
      </c>
      <c r="E24" s="237">
        <v>5863</v>
      </c>
      <c r="F24" s="227">
        <f t="shared" ref="F24:F30" si="8">ROUND((E24/12*$T$2),0)</f>
        <v>3909</v>
      </c>
      <c r="G24" s="228">
        <f t="shared" ref="G24:G30" si="9">ROUND(H24+I24,0)</f>
        <v>2182</v>
      </c>
      <c r="H24" s="31">
        <v>2182</v>
      </c>
      <c r="I24" s="30">
        <f>[1]Итого!$BK$11</f>
        <v>0</v>
      </c>
      <c r="J24" s="229">
        <f t="shared" ref="J24:J30" si="10">ROUND(G24/F24*100,2)</f>
        <v>55.82</v>
      </c>
      <c r="K24" s="230">
        <f t="shared" ref="K24:K30" si="11">ROUND(G24/E24*100,2)</f>
        <v>37.22</v>
      </c>
      <c r="L24" s="35">
        <f t="shared" ref="L24:L30" si="12">ROUND(E24-G24,0)</f>
        <v>3681</v>
      </c>
      <c r="M24" s="231">
        <f t="shared" ref="M24:M30" si="13">ROUND(L24/O24,1)</f>
        <v>13.5</v>
      </c>
      <c r="N24" s="227">
        <f t="shared" ref="N24:N30" si="14">ROUND(F24-G24,0)</f>
        <v>1727</v>
      </c>
      <c r="O24" s="227">
        <f t="shared" ref="O24:O30" si="15">ROUND(G24/$T$2,0)</f>
        <v>273</v>
      </c>
      <c r="P24" s="236"/>
      <c r="Q24" s="219" t="s">
        <v>309</v>
      </c>
      <c r="R24" s="237" t="s">
        <v>353</v>
      </c>
      <c r="S24" s="221" t="s">
        <v>343</v>
      </c>
      <c r="T24" s="118"/>
      <c r="U24" s="2"/>
      <c r="V24" s="2"/>
      <c r="W24" s="2"/>
    </row>
    <row r="25" spans="1:26" s="18" customFormat="1" hidden="1" x14ac:dyDescent="0.3">
      <c r="B25" s="180"/>
      <c r="C25" s="116"/>
      <c r="D25" s="136"/>
      <c r="E25" s="107"/>
      <c r="F25" s="181">
        <f t="shared" si="8"/>
        <v>0</v>
      </c>
      <c r="G25" s="182">
        <f t="shared" si="9"/>
        <v>0</v>
      </c>
      <c r="H25" s="108"/>
      <c r="I25" s="110">
        <v>0</v>
      </c>
      <c r="J25" s="183" t="e">
        <f t="shared" si="10"/>
        <v>#DIV/0!</v>
      </c>
      <c r="K25" s="184" t="e">
        <f t="shared" si="11"/>
        <v>#DIV/0!</v>
      </c>
      <c r="L25" s="113">
        <f t="shared" si="12"/>
        <v>0</v>
      </c>
      <c r="M25" s="185" t="e">
        <f t="shared" si="13"/>
        <v>#DIV/0!</v>
      </c>
      <c r="N25" s="181">
        <f t="shared" si="14"/>
        <v>0</v>
      </c>
      <c r="O25" s="181">
        <f t="shared" si="15"/>
        <v>0</v>
      </c>
      <c r="P25" s="161"/>
      <c r="Q25" s="105"/>
      <c r="R25" s="110"/>
      <c r="S25" s="221"/>
      <c r="T25" s="118"/>
      <c r="U25" s="2"/>
      <c r="V25" s="2"/>
      <c r="W25" s="2"/>
    </row>
    <row r="26" spans="1:26" s="121" customFormat="1" ht="106.5" hidden="1" customHeight="1" x14ac:dyDescent="0.3">
      <c r="B26" s="187"/>
      <c r="C26" s="155"/>
      <c r="D26" s="125"/>
      <c r="E26" s="125"/>
      <c r="F26" s="181">
        <f t="shared" si="8"/>
        <v>0</v>
      </c>
      <c r="G26" s="182">
        <f t="shared" si="9"/>
        <v>0</v>
      </c>
      <c r="H26" s="189"/>
      <c r="I26" s="122"/>
      <c r="J26" s="183" t="e">
        <f t="shared" si="10"/>
        <v>#DIV/0!</v>
      </c>
      <c r="K26" s="184" t="e">
        <f t="shared" si="11"/>
        <v>#DIV/0!</v>
      </c>
      <c r="L26" s="113">
        <f t="shared" si="12"/>
        <v>0</v>
      </c>
      <c r="M26" s="185" t="e">
        <f t="shared" si="13"/>
        <v>#DIV/0!</v>
      </c>
      <c r="N26" s="181">
        <f t="shared" si="14"/>
        <v>0</v>
      </c>
      <c r="O26" s="181">
        <f t="shared" si="15"/>
        <v>0</v>
      </c>
      <c r="P26" s="160"/>
      <c r="Q26" s="122"/>
      <c r="R26" s="122"/>
      <c r="S26" s="221"/>
      <c r="T26" s="120"/>
      <c r="U26" s="2"/>
      <c r="V26" s="2"/>
      <c r="W26" s="2"/>
      <c r="X26" s="120"/>
      <c r="Y26" s="120"/>
      <c r="Z26" s="120"/>
    </row>
    <row r="27" spans="1:26" s="18" customFormat="1" ht="106.5" hidden="1" customHeight="1" x14ac:dyDescent="0.3">
      <c r="B27" s="180"/>
      <c r="C27" s="106"/>
      <c r="D27" s="106"/>
      <c r="E27" s="107"/>
      <c r="F27" s="181">
        <f t="shared" si="8"/>
        <v>0</v>
      </c>
      <c r="G27" s="182">
        <f t="shared" si="9"/>
        <v>0</v>
      </c>
      <c r="H27" s="108"/>
      <c r="I27" s="110">
        <v>0</v>
      </c>
      <c r="J27" s="183" t="e">
        <f t="shared" si="10"/>
        <v>#DIV/0!</v>
      </c>
      <c r="K27" s="184" t="e">
        <f t="shared" si="11"/>
        <v>#DIV/0!</v>
      </c>
      <c r="L27" s="113">
        <f t="shared" si="12"/>
        <v>0</v>
      </c>
      <c r="M27" s="185" t="e">
        <f t="shared" si="13"/>
        <v>#DIV/0!</v>
      </c>
      <c r="N27" s="181">
        <f t="shared" si="14"/>
        <v>0</v>
      </c>
      <c r="O27" s="181">
        <f t="shared" si="15"/>
        <v>0</v>
      </c>
      <c r="P27" s="186"/>
      <c r="Q27" s="106"/>
      <c r="R27" s="107"/>
      <c r="S27" s="221"/>
      <c r="T27" s="118"/>
      <c r="U27" s="2"/>
      <c r="V27" s="2"/>
      <c r="W27" s="2"/>
    </row>
    <row r="28" spans="1:26" s="18" customFormat="1" ht="111" hidden="1" customHeight="1" x14ac:dyDescent="0.3">
      <c r="B28" s="180" t="s">
        <v>212</v>
      </c>
      <c r="C28" s="106"/>
      <c r="D28" s="106"/>
      <c r="E28" s="107"/>
      <c r="F28" s="181">
        <f t="shared" si="8"/>
        <v>0</v>
      </c>
      <c r="G28" s="182">
        <f t="shared" si="9"/>
        <v>5190</v>
      </c>
      <c r="H28" s="108">
        <v>5190</v>
      </c>
      <c r="I28" s="110">
        <v>0</v>
      </c>
      <c r="J28" s="183" t="e">
        <f t="shared" si="10"/>
        <v>#DIV/0!</v>
      </c>
      <c r="K28" s="184" t="e">
        <f t="shared" si="11"/>
        <v>#DIV/0!</v>
      </c>
      <c r="L28" s="113">
        <f t="shared" si="12"/>
        <v>-5190</v>
      </c>
      <c r="M28" s="185">
        <f t="shared" si="13"/>
        <v>-8</v>
      </c>
      <c r="N28" s="181">
        <f t="shared" si="14"/>
        <v>-5190</v>
      </c>
      <c r="O28" s="181">
        <f t="shared" si="15"/>
        <v>649</v>
      </c>
      <c r="P28" s="186"/>
      <c r="Q28" s="106"/>
      <c r="R28" s="107"/>
      <c r="S28" s="221"/>
      <c r="T28" s="118"/>
      <c r="U28" s="2"/>
      <c r="V28" s="2"/>
      <c r="W28" s="2"/>
    </row>
    <row r="29" spans="1:26" s="18" customFormat="1" ht="111" hidden="1" customHeight="1" x14ac:dyDescent="0.3">
      <c r="B29" s="223"/>
      <c r="C29" s="219"/>
      <c r="D29" s="219"/>
      <c r="E29" s="237"/>
      <c r="F29" s="227">
        <f t="shared" si="8"/>
        <v>0</v>
      </c>
      <c r="G29" s="228">
        <f t="shared" si="9"/>
        <v>0</v>
      </c>
      <c r="H29" s="31"/>
      <c r="I29" s="30"/>
      <c r="J29" s="229" t="e">
        <f t="shared" si="10"/>
        <v>#DIV/0!</v>
      </c>
      <c r="K29" s="230" t="e">
        <f t="shared" si="11"/>
        <v>#DIV/0!</v>
      </c>
      <c r="L29" s="35">
        <f t="shared" si="12"/>
        <v>0</v>
      </c>
      <c r="M29" s="231" t="e">
        <f t="shared" si="13"/>
        <v>#DIV/0!</v>
      </c>
      <c r="N29" s="227">
        <f t="shared" si="14"/>
        <v>0</v>
      </c>
      <c r="O29" s="227">
        <f t="shared" si="15"/>
        <v>0</v>
      </c>
      <c r="P29" s="236">
        <v>1591</v>
      </c>
      <c r="Q29" s="233"/>
      <c r="R29" s="107"/>
      <c r="S29" s="221"/>
      <c r="T29" s="118"/>
      <c r="U29" s="2"/>
      <c r="V29" s="2"/>
      <c r="W29" s="2"/>
    </row>
    <row r="30" spans="1:26" s="18" customFormat="1" hidden="1" x14ac:dyDescent="0.3">
      <c r="B30" s="223"/>
      <c r="C30" s="219"/>
      <c r="D30" s="219"/>
      <c r="E30" s="237"/>
      <c r="F30" s="227">
        <f t="shared" si="8"/>
        <v>0</v>
      </c>
      <c r="G30" s="228">
        <f t="shared" si="9"/>
        <v>0</v>
      </c>
      <c r="H30" s="31"/>
      <c r="I30" s="30"/>
      <c r="J30" s="229" t="e">
        <f t="shared" si="10"/>
        <v>#DIV/0!</v>
      </c>
      <c r="K30" s="230" t="e">
        <f t="shared" si="11"/>
        <v>#DIV/0!</v>
      </c>
      <c r="L30" s="35">
        <f t="shared" si="12"/>
        <v>0</v>
      </c>
      <c r="M30" s="231" t="e">
        <f t="shared" si="13"/>
        <v>#DIV/0!</v>
      </c>
      <c r="N30" s="227">
        <f t="shared" si="14"/>
        <v>0</v>
      </c>
      <c r="O30" s="227">
        <f t="shared" si="15"/>
        <v>0</v>
      </c>
      <c r="P30" s="236">
        <v>10915</v>
      </c>
      <c r="Q30" s="233"/>
      <c r="R30" s="107"/>
      <c r="S30" s="221"/>
      <c r="T30" s="118"/>
      <c r="U30" s="2"/>
      <c r="V30" s="2"/>
      <c r="W30" s="2"/>
    </row>
    <row r="31" spans="1:26" s="200" customFormat="1" ht="57.75" customHeight="1" x14ac:dyDescent="0.3">
      <c r="B31" s="201" t="s">
        <v>9</v>
      </c>
      <c r="C31" s="141" t="s">
        <v>149</v>
      </c>
      <c r="D31" s="202"/>
      <c r="E31" s="202"/>
      <c r="F31" s="202"/>
      <c r="G31" s="202"/>
      <c r="H31" s="212"/>
      <c r="I31" s="202"/>
      <c r="J31" s="202"/>
      <c r="K31" s="202"/>
      <c r="L31" s="202"/>
      <c r="M31" s="202"/>
      <c r="N31" s="202"/>
      <c r="O31" s="202"/>
      <c r="P31" s="213"/>
      <c r="Q31" s="214"/>
      <c r="R31" s="214"/>
      <c r="S31" s="215"/>
      <c r="T31" s="210"/>
      <c r="U31" s="211"/>
      <c r="V31" s="211"/>
      <c r="W31" s="211"/>
      <c r="X31" s="210"/>
      <c r="Y31" s="210"/>
      <c r="Z31" s="210"/>
    </row>
    <row r="32" spans="1:26" s="119" customFormat="1" ht="110.25" customHeight="1" x14ac:dyDescent="0.4">
      <c r="B32" s="223" t="s">
        <v>51</v>
      </c>
      <c r="C32" s="219" t="s">
        <v>189</v>
      </c>
      <c r="D32" s="219" t="s">
        <v>247</v>
      </c>
      <c r="E32" s="36">
        <v>8759</v>
      </c>
      <c r="F32" s="227">
        <f>ROUND((E32/12*$T$2),0)</f>
        <v>5839</v>
      </c>
      <c r="G32" s="228">
        <f>ROUND(H32+I32,0)</f>
        <v>5043</v>
      </c>
      <c r="H32" s="31">
        <v>5043</v>
      </c>
      <c r="I32" s="30">
        <f>[1]Итого!$AU$47</f>
        <v>0</v>
      </c>
      <c r="J32" s="229">
        <f>ROUND(G32/F32*100,2)</f>
        <v>86.37</v>
      </c>
      <c r="K32" s="230">
        <f>ROUND(G32/E32*100,2)</f>
        <v>57.58</v>
      </c>
      <c r="L32" s="35">
        <f>ROUND(E32-G32,0)</f>
        <v>3716</v>
      </c>
      <c r="M32" s="231">
        <f>ROUND(L32/O32,1)</f>
        <v>5.9</v>
      </c>
      <c r="N32" s="227">
        <f>ROUND(F32-G32,0)</f>
        <v>796</v>
      </c>
      <c r="O32" s="227">
        <f>ROUND(G32/$T$2,0)</f>
        <v>630</v>
      </c>
      <c r="P32" s="232">
        <v>1000</v>
      </c>
      <c r="Q32" s="233" t="s">
        <v>262</v>
      </c>
      <c r="R32" s="242" t="s">
        <v>210</v>
      </c>
      <c r="S32" s="221" t="s">
        <v>346</v>
      </c>
      <c r="T32" s="118"/>
      <c r="U32" s="168">
        <v>779.27</v>
      </c>
      <c r="V32" s="2"/>
      <c r="W32" s="164">
        <f>ROUND(P32*U32,2)</f>
        <v>779270</v>
      </c>
    </row>
    <row r="33" spans="2:26" s="119" customFormat="1" ht="197.25" customHeight="1" x14ac:dyDescent="0.4">
      <c r="B33" s="223" t="s">
        <v>310</v>
      </c>
      <c r="C33" s="224" t="s">
        <v>239</v>
      </c>
      <c r="D33" s="253" t="s">
        <v>240</v>
      </c>
      <c r="E33" s="36">
        <v>2376</v>
      </c>
      <c r="F33" s="227">
        <f>ROUND((E33/12*$T$2),0)</f>
        <v>1584</v>
      </c>
      <c r="G33" s="228">
        <f>ROUND(H33+I33,0)</f>
        <v>2606</v>
      </c>
      <c r="H33" s="31">
        <v>2376</v>
      </c>
      <c r="I33" s="30">
        <v>230</v>
      </c>
      <c r="J33" s="229">
        <f>ROUND(G33/F33*100,2)</f>
        <v>164.52</v>
      </c>
      <c r="K33" s="230">
        <f>ROUND(G33/E33*100,2)</f>
        <v>109.68</v>
      </c>
      <c r="L33" s="35">
        <f>ROUND(E33-G33,0)</f>
        <v>-230</v>
      </c>
      <c r="M33" s="231">
        <f>ROUND(L33/O33,1)</f>
        <v>-0.7</v>
      </c>
      <c r="N33" s="227">
        <f>ROUND(F33-G33,0)</f>
        <v>-1022</v>
      </c>
      <c r="O33" s="227">
        <f>ROUND(G33/$T$2,0)</f>
        <v>326</v>
      </c>
      <c r="P33" s="232">
        <v>1695</v>
      </c>
      <c r="Q33" s="233" t="s">
        <v>241</v>
      </c>
      <c r="R33" s="287" t="s">
        <v>355</v>
      </c>
      <c r="S33" s="221" t="s">
        <v>343</v>
      </c>
      <c r="T33" s="118"/>
      <c r="U33" s="170"/>
      <c r="V33" s="2"/>
      <c r="W33" s="171"/>
    </row>
    <row r="34" spans="2:26" s="243" customFormat="1" ht="45.75" customHeight="1" x14ac:dyDescent="0.3">
      <c r="B34" s="201" t="s">
        <v>10</v>
      </c>
      <c r="C34" s="141" t="s">
        <v>152</v>
      </c>
      <c r="D34" s="202"/>
      <c r="E34" s="202"/>
      <c r="F34" s="202"/>
      <c r="G34" s="202"/>
      <c r="H34" s="212"/>
      <c r="I34" s="244"/>
      <c r="J34" s="34"/>
      <c r="K34" s="34"/>
      <c r="L34" s="32"/>
      <c r="M34" s="245"/>
      <c r="N34" s="32"/>
      <c r="O34" s="32"/>
      <c r="P34" s="246"/>
      <c r="Q34" s="32"/>
      <c r="R34" s="204"/>
      <c r="S34" s="247"/>
      <c r="T34" s="248"/>
      <c r="U34" s="211"/>
      <c r="V34" s="211"/>
      <c r="W34" s="211"/>
    </row>
    <row r="35" spans="2:26" s="119" customFormat="1" ht="116.25" x14ac:dyDescent="0.4">
      <c r="B35" s="223" t="s">
        <v>49</v>
      </c>
      <c r="C35" s="241" t="s">
        <v>260</v>
      </c>
      <c r="D35" s="225" t="s">
        <v>247</v>
      </c>
      <c r="E35" s="36">
        <v>54</v>
      </c>
      <c r="F35" s="227">
        <f>ROUND((E35/12*$T$2),0)</f>
        <v>36</v>
      </c>
      <c r="G35" s="228">
        <f>ROUND(H35+I35,0)</f>
        <v>21</v>
      </c>
      <c r="H35" s="31">
        <v>21</v>
      </c>
      <c r="I35" s="30"/>
      <c r="J35" s="229">
        <f>ROUND(G35/F35*100,2)</f>
        <v>58.33</v>
      </c>
      <c r="K35" s="230">
        <f>ROUND(G35/E35*100,2)</f>
        <v>38.89</v>
      </c>
      <c r="L35" s="35">
        <f>ROUND(E35-G35,0)</f>
        <v>33</v>
      </c>
      <c r="M35" s="231">
        <f>ROUND(L35/O35,0)</f>
        <v>11</v>
      </c>
      <c r="N35" s="227">
        <f>ROUND(F35-G35,0)</f>
        <v>15</v>
      </c>
      <c r="O35" s="227">
        <f>ROUND(G35/$T$2,0)</f>
        <v>3</v>
      </c>
      <c r="P35" s="232">
        <v>200</v>
      </c>
      <c r="Q35" s="233" t="s">
        <v>261</v>
      </c>
      <c r="R35" s="219" t="s">
        <v>221</v>
      </c>
      <c r="S35" s="221" t="s">
        <v>345</v>
      </c>
      <c r="T35" s="118"/>
      <c r="U35" s="168">
        <v>1072.46</v>
      </c>
      <c r="V35" s="2"/>
      <c r="W35" s="164">
        <f>ROUND(P35*U35,2)</f>
        <v>214492</v>
      </c>
    </row>
    <row r="36" spans="2:26" s="119" customFormat="1" ht="45.75" customHeight="1" x14ac:dyDescent="0.3">
      <c r="B36" s="201" t="s">
        <v>11</v>
      </c>
      <c r="C36" s="363" t="s">
        <v>153</v>
      </c>
      <c r="D36" s="364"/>
      <c r="E36" s="364"/>
      <c r="F36" s="365"/>
      <c r="G36" s="125"/>
      <c r="H36" s="190"/>
      <c r="I36" s="194"/>
      <c r="J36" s="112"/>
      <c r="K36" s="112"/>
      <c r="L36" s="109"/>
      <c r="M36" s="195"/>
      <c r="N36" s="109"/>
      <c r="O36" s="109"/>
      <c r="P36" s="196"/>
      <c r="Q36" s="109"/>
      <c r="R36" s="189"/>
      <c r="S36" s="247"/>
      <c r="T36" s="118"/>
      <c r="U36" s="2"/>
      <c r="V36" s="2"/>
      <c r="W36" s="2"/>
    </row>
    <row r="37" spans="2:26" s="119" customFormat="1" ht="93" x14ac:dyDescent="0.3">
      <c r="B37" s="223" t="s">
        <v>46</v>
      </c>
      <c r="C37" s="219" t="s">
        <v>270</v>
      </c>
      <c r="D37" s="233" t="s">
        <v>271</v>
      </c>
      <c r="E37" s="36">
        <v>168</v>
      </c>
      <c r="F37" s="227">
        <f>ROUND((E37/12*$T$2),0)</f>
        <v>112</v>
      </c>
      <c r="G37" s="228">
        <f>ROUND(H37+I37,0)</f>
        <v>134</v>
      </c>
      <c r="H37" s="31">
        <v>134</v>
      </c>
      <c r="I37" s="30"/>
      <c r="J37" s="229">
        <f>ROUND(G37/F37*100,2)</f>
        <v>119.64</v>
      </c>
      <c r="K37" s="230">
        <f>ROUND(G37/E37*100,2)</f>
        <v>79.760000000000005</v>
      </c>
      <c r="L37" s="35">
        <f>ROUND(E37-G37,0)</f>
        <v>34</v>
      </c>
      <c r="M37" s="231">
        <f>ROUND(L37/O37,0)</f>
        <v>2</v>
      </c>
      <c r="N37" s="227">
        <f>ROUND(F37-G37,0)</f>
        <v>-22</v>
      </c>
      <c r="O37" s="227">
        <f>ROUND(G37/$T$2,0)</f>
        <v>17</v>
      </c>
      <c r="P37" s="232">
        <v>110</v>
      </c>
      <c r="Q37" s="233" t="s">
        <v>272</v>
      </c>
      <c r="R37" s="219" t="s">
        <v>221</v>
      </c>
      <c r="S37" s="247" t="s">
        <v>345</v>
      </c>
      <c r="T37" s="118"/>
      <c r="U37" s="2"/>
      <c r="V37" s="2"/>
      <c r="W37" s="2"/>
    </row>
    <row r="38" spans="2:26" s="119" customFormat="1" ht="45.75" hidden="1" customHeight="1" x14ac:dyDescent="0.3">
      <c r="B38" s="180"/>
      <c r="C38" s="106"/>
      <c r="D38" s="106"/>
      <c r="E38" s="114"/>
      <c r="F38" s="181"/>
      <c r="G38" s="182"/>
      <c r="H38" s="108"/>
      <c r="I38" s="110"/>
      <c r="J38" s="183"/>
      <c r="K38" s="184"/>
      <c r="L38" s="113"/>
      <c r="M38" s="185"/>
      <c r="N38" s="181"/>
      <c r="O38" s="181"/>
      <c r="P38" s="191"/>
      <c r="Q38" s="106"/>
      <c r="R38" s="197"/>
      <c r="S38" s="293"/>
      <c r="T38" s="118"/>
      <c r="U38" s="2"/>
      <c r="V38" s="2"/>
      <c r="W38" s="2"/>
    </row>
    <row r="39" spans="2:26" s="119" customFormat="1" ht="45.75" hidden="1" customHeight="1" x14ac:dyDescent="0.3">
      <c r="B39" s="201" t="s">
        <v>11</v>
      </c>
      <c r="C39" s="141" t="s">
        <v>72</v>
      </c>
      <c r="D39" s="202"/>
      <c r="E39" s="202"/>
      <c r="F39" s="202"/>
      <c r="G39" s="202"/>
      <c r="H39" s="212"/>
      <c r="I39" s="244"/>
      <c r="J39" s="34"/>
      <c r="K39" s="34"/>
      <c r="L39" s="32"/>
      <c r="M39" s="245"/>
      <c r="N39" s="109"/>
      <c r="O39" s="109"/>
      <c r="P39" s="196"/>
      <c r="Q39" s="109"/>
      <c r="R39" s="189"/>
      <c r="S39" s="247"/>
      <c r="T39" s="118"/>
      <c r="U39" s="2"/>
      <c r="V39" s="2"/>
      <c r="W39" s="2">
        <v>2700454.28</v>
      </c>
    </row>
    <row r="40" spans="2:26" s="119" customFormat="1" ht="93" hidden="1" x14ac:dyDescent="0.4">
      <c r="B40" s="180"/>
      <c r="C40" s="192"/>
      <c r="D40" s="193"/>
      <c r="E40" s="107"/>
      <c r="F40" s="181">
        <f>ROUND((E40/12*$T$2),0)</f>
        <v>0</v>
      </c>
      <c r="G40" s="182">
        <f>ROUND(H40+I40,0)</f>
        <v>365</v>
      </c>
      <c r="H40" s="108">
        <f>[2]Итого!$BP$13</f>
        <v>290</v>
      </c>
      <c r="I40" s="110">
        <f>[1]Итого!$BP$13</f>
        <v>75</v>
      </c>
      <c r="J40" s="183" t="e">
        <f>ROUND(G40/F40*100,2)</f>
        <v>#DIV/0!</v>
      </c>
      <c r="K40" s="184" t="e">
        <f>ROUND(G40/E40*100,2)</f>
        <v>#DIV/0!</v>
      </c>
      <c r="L40" s="113">
        <f>ROUND(E40-G40,0)</f>
        <v>-365</v>
      </c>
      <c r="M40" s="185" t="e">
        <f>ROUND(L40/O40,1)</f>
        <v>#DIV/0!</v>
      </c>
      <c r="N40" s="181">
        <f>ROUND(F40-G40,0)</f>
        <v>-365</v>
      </c>
      <c r="O40" s="181"/>
      <c r="P40" s="186"/>
      <c r="Q40" s="105"/>
      <c r="R40" s="106" t="s">
        <v>221</v>
      </c>
      <c r="S40" s="221"/>
      <c r="T40" s="118"/>
      <c r="U40" s="168">
        <v>7446.46</v>
      </c>
      <c r="V40" s="2"/>
      <c r="W40" s="164">
        <f>ROUND(P40*U40,2)</f>
        <v>0</v>
      </c>
    </row>
    <row r="41" spans="2:26" s="119" customFormat="1" ht="45.75" hidden="1" customHeight="1" x14ac:dyDescent="0.3">
      <c r="B41" s="187" t="s">
        <v>32</v>
      </c>
      <c r="C41" s="188" t="s">
        <v>60</v>
      </c>
      <c r="D41" s="125"/>
      <c r="E41" s="125"/>
      <c r="F41" s="125"/>
      <c r="G41" s="125"/>
      <c r="H41" s="190"/>
      <c r="I41" s="194"/>
      <c r="J41" s="112"/>
      <c r="K41" s="112"/>
      <c r="L41" s="109"/>
      <c r="M41" s="195"/>
      <c r="N41" s="109"/>
      <c r="O41" s="109"/>
      <c r="P41" s="196"/>
      <c r="Q41" s="109"/>
      <c r="R41" s="189"/>
      <c r="S41" s="247"/>
      <c r="T41" s="118"/>
      <c r="U41" s="2"/>
      <c r="V41" s="2"/>
      <c r="W41" s="2"/>
    </row>
    <row r="42" spans="2:26" s="119" customFormat="1" ht="26.25" hidden="1" x14ac:dyDescent="0.4">
      <c r="B42" s="180"/>
      <c r="C42" s="192"/>
      <c r="D42" s="193"/>
      <c r="E42" s="107">
        <v>521</v>
      </c>
      <c r="F42" s="181">
        <f>ROUND((E42/12*$T$2),0)</f>
        <v>347</v>
      </c>
      <c r="G42" s="182">
        <f>ROUND(H42+I42,0)</f>
        <v>702</v>
      </c>
      <c r="H42" s="108">
        <f>[2]Итого!$BQ$13</f>
        <v>521</v>
      </c>
      <c r="I42" s="110">
        <f>[1]Итого!$BQ$13</f>
        <v>181</v>
      </c>
      <c r="J42" s="183">
        <f>ROUND(G42/F42*100,2)</f>
        <v>202.31</v>
      </c>
      <c r="K42" s="184">
        <f>ROUND(G42/E42*100,2)</f>
        <v>134.74</v>
      </c>
      <c r="L42" s="113">
        <f>ROUND(E42-G42,0)</f>
        <v>-181</v>
      </c>
      <c r="M42" s="185" t="e">
        <f>ROUND(L42/O42,1)</f>
        <v>#DIV/0!</v>
      </c>
      <c r="N42" s="181">
        <f>ROUND(F42-G42,0)</f>
        <v>-355</v>
      </c>
      <c r="O42" s="181"/>
      <c r="P42" s="186"/>
      <c r="Q42" s="105"/>
      <c r="R42" s="106"/>
      <c r="S42" s="221"/>
      <c r="T42" s="118"/>
      <c r="U42" s="168">
        <v>7446.46</v>
      </c>
      <c r="V42" s="2"/>
      <c r="W42" s="164">
        <f>ROUND(P42*U42,2)</f>
        <v>0</v>
      </c>
    </row>
    <row r="43" spans="2:26" ht="48" hidden="1" customHeight="1" x14ac:dyDescent="0.3">
      <c r="B43" s="187" t="s">
        <v>33</v>
      </c>
      <c r="C43" s="188" t="s">
        <v>151</v>
      </c>
      <c r="D43" s="125"/>
      <c r="E43" s="125"/>
      <c r="F43" s="125"/>
      <c r="G43" s="125"/>
      <c r="H43" s="190"/>
      <c r="I43" s="194"/>
      <c r="J43" s="112"/>
      <c r="K43" s="112"/>
      <c r="L43" s="109"/>
      <c r="M43" s="195"/>
      <c r="N43" s="109"/>
      <c r="O43" s="109"/>
      <c r="P43" s="196"/>
      <c r="Q43" s="109"/>
      <c r="R43" s="189"/>
      <c r="S43" s="247"/>
    </row>
    <row r="44" spans="2:26" s="119" customFormat="1" ht="105" hidden="1" customHeight="1" x14ac:dyDescent="0.4">
      <c r="B44" s="180"/>
      <c r="C44" s="192"/>
      <c r="D44" s="193"/>
      <c r="E44" s="114"/>
      <c r="F44" s="181">
        <f>ROUND((E44/12*$T$2),0)</f>
        <v>0</v>
      </c>
      <c r="G44" s="182">
        <f>ROUND(H44+I44,0)</f>
        <v>0</v>
      </c>
      <c r="H44" s="108"/>
      <c r="I44" s="110"/>
      <c r="J44" s="183" t="e">
        <f>ROUND(G44/F44*100,2)</f>
        <v>#DIV/0!</v>
      </c>
      <c r="K44" s="184" t="e">
        <f>ROUND(G44/E44*100,2)</f>
        <v>#DIV/0!</v>
      </c>
      <c r="L44" s="113">
        <f>ROUND(E44-G44,0)</f>
        <v>0</v>
      </c>
      <c r="M44" s="185" t="e">
        <f>ROUND(L44/O44,1)</f>
        <v>#DIV/0!</v>
      </c>
      <c r="N44" s="181">
        <f>ROUND(F44-G44,0)</f>
        <v>0</v>
      </c>
      <c r="O44" s="181">
        <f>ROUND(G44/$T$2,0)</f>
        <v>0</v>
      </c>
      <c r="P44" s="191"/>
      <c r="Q44" s="105"/>
      <c r="R44" s="106"/>
      <c r="S44" s="221"/>
      <c r="T44" s="118"/>
      <c r="U44" s="168">
        <v>1146.93</v>
      </c>
      <c r="V44" s="2"/>
      <c r="W44" s="164">
        <f>ROUND(P44*U44,2)</f>
        <v>0</v>
      </c>
    </row>
    <row r="45" spans="2:26" s="200" customFormat="1" ht="33.75" customHeight="1" x14ac:dyDescent="0.3">
      <c r="B45" s="201" t="s">
        <v>32</v>
      </c>
      <c r="C45" s="141" t="s">
        <v>147</v>
      </c>
      <c r="D45" s="202"/>
      <c r="E45" s="202"/>
      <c r="F45" s="202"/>
      <c r="G45" s="202"/>
      <c r="H45" s="212"/>
      <c r="I45" s="244"/>
      <c r="J45" s="34"/>
      <c r="K45" s="34"/>
      <c r="L45" s="32"/>
      <c r="M45" s="245"/>
      <c r="N45" s="32"/>
      <c r="O45" s="32"/>
      <c r="P45" s="246"/>
      <c r="Q45" s="32"/>
      <c r="R45" s="204"/>
      <c r="S45" s="247"/>
      <c r="T45" s="210"/>
      <c r="U45" s="211"/>
      <c r="V45" s="211"/>
      <c r="W45" s="211"/>
      <c r="X45" s="210"/>
      <c r="Y45" s="210"/>
      <c r="Z45" s="210"/>
    </row>
    <row r="46" spans="2:26" s="121" customFormat="1" ht="93" x14ac:dyDescent="0.4">
      <c r="B46" s="223" t="s">
        <v>52</v>
      </c>
      <c r="C46" s="219" t="s">
        <v>292</v>
      </c>
      <c r="D46" s="219" t="s">
        <v>293</v>
      </c>
      <c r="E46" s="36">
        <v>1021</v>
      </c>
      <c r="F46" s="227">
        <f>ROUND((E46/12*$T$2),0)</f>
        <v>681</v>
      </c>
      <c r="G46" s="228">
        <f>ROUND(H46+I46,0)</f>
        <v>1021</v>
      </c>
      <c r="H46" s="31">
        <v>1021</v>
      </c>
      <c r="I46" s="30">
        <f>[1]Итого!$BT$74</f>
        <v>0</v>
      </c>
      <c r="J46" s="229">
        <f>ROUND(G46/F46*100,2)</f>
        <v>149.93</v>
      </c>
      <c r="K46" s="230">
        <f>ROUND(G46/E46*100,2)</f>
        <v>100</v>
      </c>
      <c r="L46" s="35">
        <f>ROUND(E46-G46,0)</f>
        <v>0</v>
      </c>
      <c r="M46" s="231">
        <f>ROUND(L46/O46,1)</f>
        <v>0</v>
      </c>
      <c r="N46" s="227">
        <f>ROUND(F46-G46,0)</f>
        <v>-340</v>
      </c>
      <c r="O46" s="227">
        <f>ROUND(G46/$T$2,0)</f>
        <v>128</v>
      </c>
      <c r="P46" s="232">
        <v>750</v>
      </c>
      <c r="Q46" s="233" t="s">
        <v>368</v>
      </c>
      <c r="R46" s="219" t="s">
        <v>221</v>
      </c>
      <c r="S46" s="221" t="s">
        <v>345</v>
      </c>
      <c r="T46" s="120"/>
      <c r="U46" s="168">
        <v>5710.3</v>
      </c>
      <c r="V46" s="2"/>
      <c r="W46" s="164">
        <f>ROUND(P46*U46,2)</f>
        <v>4282725</v>
      </c>
      <c r="X46" s="120"/>
      <c r="Y46" s="120"/>
      <c r="Z46" s="120"/>
    </row>
    <row r="47" spans="2:26" s="121" customFormat="1" ht="111" customHeight="1" x14ac:dyDescent="0.4">
      <c r="B47" s="223" t="s">
        <v>105</v>
      </c>
      <c r="C47" s="219" t="s">
        <v>307</v>
      </c>
      <c r="D47" s="219" t="s">
        <v>306</v>
      </c>
      <c r="E47" s="36">
        <v>764</v>
      </c>
      <c r="F47" s="227">
        <f>ROUND((E47/12*$T$2),0)</f>
        <v>509</v>
      </c>
      <c r="G47" s="228">
        <f>ROUND(H47+I47,0)</f>
        <v>669</v>
      </c>
      <c r="H47" s="31">
        <v>669</v>
      </c>
      <c r="I47" s="30">
        <f>[1]Итого!$BT$74</f>
        <v>0</v>
      </c>
      <c r="J47" s="229">
        <f>ROUND(G47/F47*100,2)</f>
        <v>131.43</v>
      </c>
      <c r="K47" s="230">
        <f>ROUND(G47/E47*100,2)</f>
        <v>87.57</v>
      </c>
      <c r="L47" s="35">
        <f>ROUND(E47-G47,0)</f>
        <v>95</v>
      </c>
      <c r="M47" s="231">
        <f>ROUND(L47/O47,1)</f>
        <v>1.1000000000000001</v>
      </c>
      <c r="N47" s="227">
        <f>ROUND(F47-G47,0)</f>
        <v>-160</v>
      </c>
      <c r="O47" s="227">
        <f>ROUND(G47/$T$2,0)</f>
        <v>84</v>
      </c>
      <c r="P47" s="232">
        <v>300</v>
      </c>
      <c r="Q47" s="233" t="s">
        <v>369</v>
      </c>
      <c r="R47" s="219" t="s">
        <v>221</v>
      </c>
      <c r="S47" s="221" t="s">
        <v>345</v>
      </c>
      <c r="T47" s="120"/>
      <c r="U47" s="170"/>
      <c r="V47" s="2"/>
      <c r="W47" s="171"/>
      <c r="X47" s="120"/>
      <c r="Y47" s="120"/>
      <c r="Z47" s="120"/>
    </row>
    <row r="48" spans="2:26" s="121" customFormat="1" ht="42.75" customHeight="1" x14ac:dyDescent="0.3">
      <c r="B48" s="201" t="s">
        <v>33</v>
      </c>
      <c r="C48" s="141" t="s">
        <v>206</v>
      </c>
      <c r="D48" s="202"/>
      <c r="E48" s="202"/>
      <c r="F48" s="202"/>
      <c r="G48" s="202"/>
      <c r="H48" s="212"/>
      <c r="I48" s="202"/>
      <c r="J48" s="202"/>
      <c r="K48" s="202"/>
      <c r="L48" s="202"/>
      <c r="M48" s="202"/>
      <c r="N48" s="202"/>
      <c r="O48" s="202"/>
      <c r="P48" s="213"/>
      <c r="Q48" s="214"/>
      <c r="R48" s="155"/>
      <c r="S48" s="215"/>
      <c r="T48" s="120"/>
      <c r="U48" s="2"/>
      <c r="V48" s="2"/>
      <c r="W48" s="2"/>
      <c r="X48" s="120"/>
      <c r="Y48" s="120"/>
      <c r="Z48" s="120"/>
    </row>
    <row r="49" spans="1:26" s="119" customFormat="1" ht="45.75" hidden="1" customHeight="1" x14ac:dyDescent="0.3">
      <c r="B49" s="187" t="s">
        <v>36</v>
      </c>
      <c r="C49" s="155" t="s">
        <v>41</v>
      </c>
      <c r="D49" s="125"/>
      <c r="E49" s="202"/>
      <c r="F49" s="202"/>
      <c r="G49" s="202"/>
      <c r="H49" s="212"/>
      <c r="I49" s="202"/>
      <c r="J49" s="202"/>
      <c r="K49" s="202"/>
      <c r="L49" s="202"/>
      <c r="M49" s="202"/>
      <c r="N49" s="202"/>
      <c r="O49" s="202"/>
      <c r="P49" s="213"/>
      <c r="Q49" s="214"/>
      <c r="R49" s="155"/>
      <c r="S49" s="215"/>
      <c r="T49" s="118"/>
      <c r="U49" s="2"/>
      <c r="V49" s="2"/>
      <c r="W49" s="2"/>
    </row>
    <row r="50" spans="1:26" s="121" customFormat="1" ht="163.5" customHeight="1" x14ac:dyDescent="0.4">
      <c r="B50" s="223" t="s">
        <v>45</v>
      </c>
      <c r="C50" s="241" t="s">
        <v>264</v>
      </c>
      <c r="D50" s="225" t="s">
        <v>265</v>
      </c>
      <c r="E50" s="36">
        <v>571</v>
      </c>
      <c r="F50" s="227">
        <f>ROUND((E50/12*$T$2),0)</f>
        <v>381</v>
      </c>
      <c r="G50" s="228">
        <f>ROUND(H50+I50,0)</f>
        <v>631</v>
      </c>
      <c r="H50" s="31">
        <v>571</v>
      </c>
      <c r="I50" s="30">
        <v>60</v>
      </c>
      <c r="J50" s="229" t="s">
        <v>207</v>
      </c>
      <c r="K50" s="230" t="s">
        <v>207</v>
      </c>
      <c r="L50" s="35">
        <f>ROUND(E50-G50,0)</f>
        <v>-60</v>
      </c>
      <c r="M50" s="231" t="s">
        <v>207</v>
      </c>
      <c r="N50" s="227">
        <f>ROUND(F50-G50,0)</f>
        <v>-250</v>
      </c>
      <c r="O50" s="227">
        <f>ROUND(G50/$T$2,0)</f>
        <v>79</v>
      </c>
      <c r="P50" s="232">
        <v>200</v>
      </c>
      <c r="Q50" s="233" t="s">
        <v>370</v>
      </c>
      <c r="R50" s="219" t="s">
        <v>357</v>
      </c>
      <c r="S50" s="221" t="s">
        <v>343</v>
      </c>
      <c r="T50" s="120"/>
      <c r="U50" s="168">
        <v>3791.26</v>
      </c>
      <c r="V50" s="2"/>
      <c r="W50" s="164">
        <f>ROUND(P50*U50,2)</f>
        <v>758252</v>
      </c>
      <c r="X50" s="120"/>
      <c r="Y50" s="120"/>
      <c r="Z50" s="120"/>
    </row>
    <row r="51" spans="1:26" s="243" customFormat="1" ht="51" customHeight="1" x14ac:dyDescent="0.3">
      <c r="B51" s="201" t="s">
        <v>34</v>
      </c>
      <c r="C51" s="141" t="s">
        <v>42</v>
      </c>
      <c r="D51" s="202"/>
      <c r="E51" s="202"/>
      <c r="F51" s="202"/>
      <c r="G51" s="202"/>
      <c r="H51" s="212"/>
      <c r="I51" s="244"/>
      <c r="J51" s="34"/>
      <c r="K51" s="34"/>
      <c r="L51" s="32"/>
      <c r="M51" s="245"/>
      <c r="N51" s="32"/>
      <c r="O51" s="32"/>
      <c r="P51" s="246"/>
      <c r="Q51" s="32"/>
      <c r="R51" s="204"/>
      <c r="S51" s="247"/>
      <c r="T51" s="248"/>
      <c r="U51" s="211"/>
      <c r="V51" s="211"/>
      <c r="W51" s="234"/>
    </row>
    <row r="52" spans="1:26" s="119" customFormat="1" ht="33" customHeight="1" x14ac:dyDescent="0.3">
      <c r="B52" s="299" t="s">
        <v>44</v>
      </c>
      <c r="C52" s="347" t="s">
        <v>155</v>
      </c>
      <c r="D52" s="240" t="s">
        <v>156</v>
      </c>
      <c r="E52" s="341">
        <v>1781</v>
      </c>
      <c r="F52" s="313">
        <f>ROUND((E52/12*$T$2),0)</f>
        <v>1187</v>
      </c>
      <c r="G52" s="315">
        <f>ROUND(H52+I52,0)</f>
        <v>2480</v>
      </c>
      <c r="H52" s="317">
        <f>[2]Итого!$BX$44</f>
        <v>1881</v>
      </c>
      <c r="I52" s="319">
        <v>599</v>
      </c>
      <c r="J52" s="321">
        <f>ROUND(G52/F52*100,2)</f>
        <v>208.93</v>
      </c>
      <c r="K52" s="323">
        <f>ROUND(G52/E52*100,2)</f>
        <v>139.25</v>
      </c>
      <c r="L52" s="325">
        <f>ROUND(E52-G52,0)</f>
        <v>-699</v>
      </c>
      <c r="M52" s="327">
        <f>ROUND(L52/O52,1)</f>
        <v>-2.2999999999999998</v>
      </c>
      <c r="N52" s="313">
        <f>ROUND(F52-G52,0)</f>
        <v>-1293</v>
      </c>
      <c r="O52" s="313">
        <f>ROUND(G52/$T$2,0)</f>
        <v>310</v>
      </c>
      <c r="P52" s="333">
        <v>1521</v>
      </c>
      <c r="Q52" s="309" t="s">
        <v>146</v>
      </c>
      <c r="R52" s="317" t="s">
        <v>357</v>
      </c>
      <c r="S52" s="304" t="s">
        <v>343</v>
      </c>
      <c r="T52" s="118"/>
      <c r="U52" s="2"/>
      <c r="V52" s="2"/>
      <c r="W52" s="2"/>
    </row>
    <row r="53" spans="1:26" s="119" customFormat="1" ht="48" customHeight="1" x14ac:dyDescent="0.3">
      <c r="A53" s="156" t="s">
        <v>205</v>
      </c>
      <c r="B53" s="340"/>
      <c r="C53" s="360"/>
      <c r="D53" s="240" t="s">
        <v>166</v>
      </c>
      <c r="E53" s="342"/>
      <c r="F53" s="338"/>
      <c r="G53" s="339"/>
      <c r="H53" s="351"/>
      <c r="I53" s="330"/>
      <c r="J53" s="331"/>
      <c r="K53" s="332"/>
      <c r="L53" s="352"/>
      <c r="M53" s="353"/>
      <c r="N53" s="338"/>
      <c r="O53" s="338"/>
      <c r="P53" s="334"/>
      <c r="Q53" s="336"/>
      <c r="R53" s="351"/>
      <c r="S53" s="305"/>
      <c r="T53" s="118"/>
      <c r="U53" s="2"/>
      <c r="V53" s="2"/>
      <c r="W53" s="2"/>
    </row>
    <row r="54" spans="1:26" ht="45" customHeight="1" x14ac:dyDescent="0.3">
      <c r="B54" s="340"/>
      <c r="C54" s="360"/>
      <c r="D54" s="240" t="s">
        <v>193</v>
      </c>
      <c r="E54" s="342"/>
      <c r="F54" s="338"/>
      <c r="G54" s="339"/>
      <c r="H54" s="351"/>
      <c r="I54" s="330"/>
      <c r="J54" s="331"/>
      <c r="K54" s="332"/>
      <c r="L54" s="352"/>
      <c r="M54" s="353"/>
      <c r="N54" s="338"/>
      <c r="O54" s="338"/>
      <c r="P54" s="334"/>
      <c r="Q54" s="336"/>
      <c r="R54" s="351"/>
      <c r="S54" s="306"/>
      <c r="T54" s="2"/>
    </row>
    <row r="55" spans="1:26" ht="57" customHeight="1" x14ac:dyDescent="0.3">
      <c r="B55" s="300"/>
      <c r="C55" s="348"/>
      <c r="D55" s="225" t="s">
        <v>268</v>
      </c>
      <c r="E55" s="343"/>
      <c r="F55" s="314"/>
      <c r="G55" s="316"/>
      <c r="H55" s="318"/>
      <c r="I55" s="320"/>
      <c r="J55" s="322"/>
      <c r="K55" s="324"/>
      <c r="L55" s="326"/>
      <c r="M55" s="328"/>
      <c r="N55" s="314"/>
      <c r="O55" s="314"/>
      <c r="P55" s="335"/>
      <c r="Q55" s="310"/>
      <c r="R55" s="351"/>
      <c r="S55" s="294" t="s">
        <v>343</v>
      </c>
      <c r="T55" s="2"/>
    </row>
    <row r="56" spans="1:26" ht="162.75" x14ac:dyDescent="0.3">
      <c r="B56" s="223" t="s">
        <v>311</v>
      </c>
      <c r="C56" s="262" t="s">
        <v>154</v>
      </c>
      <c r="D56" s="225" t="s">
        <v>202</v>
      </c>
      <c r="E56" s="36">
        <v>1753</v>
      </c>
      <c r="F56" s="227">
        <f>ROUND((E56/12*$T$2),0)</f>
        <v>1169</v>
      </c>
      <c r="G56" s="228">
        <f>ROUND(H56+I56,0)</f>
        <v>2309</v>
      </c>
      <c r="H56" s="31">
        <f>[2]Итого!$BX$13</f>
        <v>1753</v>
      </c>
      <c r="I56" s="30">
        <v>556</v>
      </c>
      <c r="J56" s="229">
        <f>ROUND(G56/F56*100,2)</f>
        <v>197.52</v>
      </c>
      <c r="K56" s="230">
        <f>ROUND(G56/E56*100,2)</f>
        <v>131.72</v>
      </c>
      <c r="L56" s="35">
        <f>ROUND(E56-G56,0)</f>
        <v>-556</v>
      </c>
      <c r="M56" s="231">
        <f>ROUND(L56/O56,1)</f>
        <v>-1.9</v>
      </c>
      <c r="N56" s="227">
        <f>ROUND(F56-G56,0)</f>
        <v>-1140</v>
      </c>
      <c r="O56" s="227">
        <f>ROUND(G56/$T$2,0)</f>
        <v>289</v>
      </c>
      <c r="P56" s="238">
        <v>1754</v>
      </c>
      <c r="Q56" s="233" t="s">
        <v>146</v>
      </c>
      <c r="R56" s="219" t="s">
        <v>357</v>
      </c>
      <c r="S56" s="221" t="s">
        <v>343</v>
      </c>
      <c r="T56" s="2"/>
    </row>
    <row r="57" spans="1:26" s="121" customFormat="1" ht="163.5" customHeight="1" x14ac:dyDescent="0.4">
      <c r="B57" s="223" t="s">
        <v>312</v>
      </c>
      <c r="C57" s="249" t="s">
        <v>264</v>
      </c>
      <c r="D57" s="225" t="s">
        <v>265</v>
      </c>
      <c r="E57" s="36">
        <v>41</v>
      </c>
      <c r="F57" s="227">
        <f>ROUND((E57/12*$T$2),0)</f>
        <v>27</v>
      </c>
      <c r="G57" s="228">
        <f>ROUND(H57+I57,0)</f>
        <v>98</v>
      </c>
      <c r="H57" s="31">
        <v>41</v>
      </c>
      <c r="I57" s="30">
        <v>57</v>
      </c>
      <c r="J57" s="229" t="s">
        <v>207</v>
      </c>
      <c r="K57" s="230" t="s">
        <v>207</v>
      </c>
      <c r="L57" s="35">
        <f>ROUND(E57-G57,0)</f>
        <v>-57</v>
      </c>
      <c r="M57" s="231" t="s">
        <v>207</v>
      </c>
      <c r="N57" s="227">
        <f>ROUND(F57-G57,0)</f>
        <v>-71</v>
      </c>
      <c r="O57" s="227">
        <f>ROUND(G57/$T$2,0)</f>
        <v>12</v>
      </c>
      <c r="P57" s="232">
        <v>50</v>
      </c>
      <c r="Q57" s="233" t="s">
        <v>371</v>
      </c>
      <c r="R57" s="219" t="s">
        <v>357</v>
      </c>
      <c r="S57" s="221" t="s">
        <v>343</v>
      </c>
      <c r="T57" s="120"/>
      <c r="U57" s="168">
        <v>3791.26</v>
      </c>
      <c r="V57" s="2"/>
      <c r="W57" s="164">
        <f>ROUND(P57*U57,2)</f>
        <v>189563</v>
      </c>
      <c r="X57" s="120"/>
      <c r="Y57" s="120"/>
      <c r="Z57" s="120"/>
    </row>
    <row r="58" spans="1:26" s="211" customFormat="1" ht="55.5" customHeight="1" x14ac:dyDescent="0.3">
      <c r="B58" s="201" t="s">
        <v>35</v>
      </c>
      <c r="C58" s="141" t="s">
        <v>27</v>
      </c>
      <c r="D58" s="141"/>
      <c r="E58" s="141"/>
      <c r="F58" s="141"/>
      <c r="G58" s="141"/>
      <c r="H58" s="216"/>
      <c r="I58" s="141"/>
      <c r="J58" s="141"/>
      <c r="K58" s="141"/>
      <c r="L58" s="141"/>
      <c r="M58" s="141"/>
      <c r="N58" s="141"/>
      <c r="O58" s="141"/>
      <c r="P58" s="217"/>
      <c r="Q58" s="214"/>
      <c r="R58" s="214"/>
      <c r="S58" s="218"/>
    </row>
    <row r="59" spans="1:26" ht="48" customHeight="1" x14ac:dyDescent="0.3">
      <c r="B59" s="299" t="s">
        <v>53</v>
      </c>
      <c r="C59" s="309" t="s">
        <v>154</v>
      </c>
      <c r="D59" s="233" t="s">
        <v>150</v>
      </c>
      <c r="E59" s="341">
        <v>1242</v>
      </c>
      <c r="F59" s="313">
        <f>ROUND((E59/12*$T$2),0)</f>
        <v>828</v>
      </c>
      <c r="G59" s="315">
        <f>ROUND(H59+I59,0)</f>
        <v>1473</v>
      </c>
      <c r="H59" s="317">
        <f>[2]Итого!$BU$13</f>
        <v>1242</v>
      </c>
      <c r="I59" s="319">
        <v>231</v>
      </c>
      <c r="J59" s="321">
        <f>ROUND(G59/F59*100,2)</f>
        <v>177.9</v>
      </c>
      <c r="K59" s="323">
        <f>ROUND(G59/E59*100,2)</f>
        <v>118.6</v>
      </c>
      <c r="L59" s="325">
        <f>ROUND(E59-G59,0)</f>
        <v>-231</v>
      </c>
      <c r="M59" s="327">
        <f>ROUND(L59/O59,1)</f>
        <v>-1.3</v>
      </c>
      <c r="N59" s="313">
        <f>ROUND(F59-G59,0)</f>
        <v>-645</v>
      </c>
      <c r="O59" s="313">
        <f>ROUND(G59/$T$2,0)</f>
        <v>184</v>
      </c>
      <c r="P59" s="333">
        <v>1041</v>
      </c>
      <c r="Q59" s="309" t="s">
        <v>146</v>
      </c>
      <c r="R59" s="317" t="s">
        <v>357</v>
      </c>
      <c r="S59" s="304" t="s">
        <v>343</v>
      </c>
      <c r="T59" s="2"/>
    </row>
    <row r="60" spans="1:26" ht="48" customHeight="1" x14ac:dyDescent="0.3">
      <c r="A60" s="156" t="s">
        <v>205</v>
      </c>
      <c r="B60" s="340"/>
      <c r="C60" s="336"/>
      <c r="D60" s="233" t="s">
        <v>162</v>
      </c>
      <c r="E60" s="342"/>
      <c r="F60" s="338"/>
      <c r="G60" s="339"/>
      <c r="H60" s="351"/>
      <c r="I60" s="330"/>
      <c r="J60" s="331"/>
      <c r="K60" s="332"/>
      <c r="L60" s="352"/>
      <c r="M60" s="353"/>
      <c r="N60" s="338"/>
      <c r="O60" s="338"/>
      <c r="P60" s="334"/>
      <c r="Q60" s="336"/>
      <c r="R60" s="351"/>
      <c r="S60" s="305"/>
      <c r="T60" s="2"/>
    </row>
    <row r="61" spans="1:26" ht="64.5" customHeight="1" x14ac:dyDescent="0.3">
      <c r="B61" s="300"/>
      <c r="C61" s="310"/>
      <c r="D61" s="233" t="s">
        <v>202</v>
      </c>
      <c r="E61" s="343"/>
      <c r="F61" s="314"/>
      <c r="G61" s="316"/>
      <c r="H61" s="318"/>
      <c r="I61" s="320"/>
      <c r="J61" s="322"/>
      <c r="K61" s="324"/>
      <c r="L61" s="326"/>
      <c r="M61" s="328"/>
      <c r="N61" s="314"/>
      <c r="O61" s="314"/>
      <c r="P61" s="335"/>
      <c r="Q61" s="310"/>
      <c r="R61" s="351"/>
      <c r="S61" s="306"/>
      <c r="T61" s="2"/>
    </row>
    <row r="62" spans="1:26" s="121" customFormat="1" ht="147" customHeight="1" x14ac:dyDescent="0.3">
      <c r="A62" s="156" t="s">
        <v>205</v>
      </c>
      <c r="B62" s="223" t="s">
        <v>313</v>
      </c>
      <c r="C62" s="219" t="s">
        <v>170</v>
      </c>
      <c r="D62" s="219" t="s">
        <v>171</v>
      </c>
      <c r="E62" s="226">
        <v>8896</v>
      </c>
      <c r="F62" s="227">
        <f>ROUND((E62/12*$T$2),0)</f>
        <v>5931</v>
      </c>
      <c r="G62" s="228">
        <f>ROUND(H62+I62,0)</f>
        <v>8845</v>
      </c>
      <c r="H62" s="31">
        <v>8845</v>
      </c>
      <c r="I62" s="30">
        <f>[1]Итого!$BU$17</f>
        <v>0</v>
      </c>
      <c r="J62" s="229">
        <f>ROUND(G62/F62*100,2)</f>
        <v>149.13</v>
      </c>
      <c r="K62" s="230">
        <f>ROUND(G62/E62*100,2)</f>
        <v>99.43</v>
      </c>
      <c r="L62" s="35">
        <f>ROUND(E62-G62,0)</f>
        <v>51</v>
      </c>
      <c r="M62" s="231">
        <f>ROUND(L62/O62,1)</f>
        <v>0</v>
      </c>
      <c r="N62" s="227">
        <f>ROUND(F62-G62,0)</f>
        <v>-2914</v>
      </c>
      <c r="O62" s="227">
        <f>ROUND(G62/$T$2,0)</f>
        <v>1106</v>
      </c>
      <c r="P62" s="238">
        <v>1300</v>
      </c>
      <c r="Q62" s="233" t="s">
        <v>146</v>
      </c>
      <c r="R62" s="291" t="s">
        <v>358</v>
      </c>
      <c r="S62" s="221" t="s">
        <v>345</v>
      </c>
      <c r="T62" s="120"/>
      <c r="U62" s="2"/>
      <c r="V62" s="2"/>
      <c r="W62" s="2"/>
      <c r="X62" s="120"/>
      <c r="Y62" s="120"/>
      <c r="Z62" s="120"/>
    </row>
    <row r="63" spans="1:26" s="121" customFormat="1" ht="103.5" customHeight="1" x14ac:dyDescent="0.3">
      <c r="B63" s="223" t="s">
        <v>314</v>
      </c>
      <c r="C63" s="219" t="s">
        <v>197</v>
      </c>
      <c r="D63" s="219" t="s">
        <v>198</v>
      </c>
      <c r="E63" s="226">
        <v>81</v>
      </c>
      <c r="F63" s="227">
        <f>ROUND((E63/12*$T$2),0)</f>
        <v>54</v>
      </c>
      <c r="G63" s="228">
        <f>ROUND(H63+I63,0)</f>
        <v>82</v>
      </c>
      <c r="H63" s="31">
        <v>81</v>
      </c>
      <c r="I63" s="30">
        <v>1</v>
      </c>
      <c r="J63" s="229">
        <f>ROUND(G63/F63*100,2)</f>
        <v>151.85</v>
      </c>
      <c r="K63" s="230">
        <f>ROUND(G63/E63*100,2)</f>
        <v>101.23</v>
      </c>
      <c r="L63" s="35">
        <f>ROUND(E63-G63,0)</f>
        <v>-1</v>
      </c>
      <c r="M63" s="231">
        <f>ROUND(L63/O63,1)</f>
        <v>-0.1</v>
      </c>
      <c r="N63" s="227">
        <f>ROUND(F63-G63,0)</f>
        <v>-28</v>
      </c>
      <c r="O63" s="227">
        <f>ROUND(G63/$T$2,0)</f>
        <v>10</v>
      </c>
      <c r="P63" s="238">
        <v>50</v>
      </c>
      <c r="Q63" s="233" t="s">
        <v>146</v>
      </c>
      <c r="R63" s="291" t="s">
        <v>358</v>
      </c>
      <c r="S63" s="221" t="s">
        <v>345</v>
      </c>
      <c r="T63" s="120"/>
      <c r="U63" s="2"/>
      <c r="V63" s="2"/>
      <c r="W63" s="2"/>
      <c r="X63" s="120"/>
      <c r="Y63" s="120"/>
      <c r="Z63" s="120"/>
    </row>
    <row r="64" spans="1:26" s="121" customFormat="1" ht="181.5" customHeight="1" x14ac:dyDescent="0.3">
      <c r="B64" s="223" t="s">
        <v>315</v>
      </c>
      <c r="C64" s="249" t="s">
        <v>213</v>
      </c>
      <c r="D64" s="225" t="s">
        <v>214</v>
      </c>
      <c r="E64" s="226">
        <v>1482</v>
      </c>
      <c r="F64" s="227">
        <f>ROUND((E64/12*$T$2),0)</f>
        <v>988</v>
      </c>
      <c r="G64" s="228">
        <f>ROUND(H64+I64,0)</f>
        <v>1841</v>
      </c>
      <c r="H64" s="31">
        <v>1482</v>
      </c>
      <c r="I64" s="30">
        <v>359</v>
      </c>
      <c r="J64" s="229">
        <f>ROUND(G64/F64*100,2)</f>
        <v>186.34</v>
      </c>
      <c r="K64" s="230">
        <f>ROUND(G64/E64*100,2)</f>
        <v>124.22</v>
      </c>
      <c r="L64" s="35">
        <f>ROUND(E64-G64,0)</f>
        <v>-359</v>
      </c>
      <c r="M64" s="231">
        <f>ROUND(L64/O64,1)</f>
        <v>-1.6</v>
      </c>
      <c r="N64" s="227">
        <f>ROUND(F64-G64,0)</f>
        <v>-853</v>
      </c>
      <c r="O64" s="227">
        <f>ROUND(G64/$T$2,0)</f>
        <v>230</v>
      </c>
      <c r="P64" s="238">
        <v>700</v>
      </c>
      <c r="Q64" s="233" t="s">
        <v>146</v>
      </c>
      <c r="R64" s="31" t="s">
        <v>357</v>
      </c>
      <c r="S64" s="221" t="s">
        <v>343</v>
      </c>
      <c r="T64" s="120"/>
      <c r="U64" s="2"/>
      <c r="V64" s="2"/>
      <c r="W64" s="2"/>
      <c r="X64" s="120"/>
      <c r="Y64" s="120"/>
      <c r="Z64" s="120"/>
    </row>
    <row r="65" spans="2:26" s="121" customFormat="1" ht="162.75" x14ac:dyDescent="0.3">
      <c r="B65" s="223" t="s">
        <v>316</v>
      </c>
      <c r="C65" s="258" t="s">
        <v>290</v>
      </c>
      <c r="D65" s="225" t="s">
        <v>291</v>
      </c>
      <c r="E65" s="226">
        <v>1327</v>
      </c>
      <c r="F65" s="227">
        <f>ROUND((E65/12*$T$2),0)</f>
        <v>885</v>
      </c>
      <c r="G65" s="228">
        <f>ROUND(H65+I65,0)</f>
        <v>1591</v>
      </c>
      <c r="H65" s="31">
        <v>1327</v>
      </c>
      <c r="I65" s="30">
        <v>264</v>
      </c>
      <c r="J65" s="229">
        <f>ROUND(G65/F65*100,2)</f>
        <v>179.77</v>
      </c>
      <c r="K65" s="230">
        <f>ROUND(G65/E65*100,2)</f>
        <v>119.89</v>
      </c>
      <c r="L65" s="35">
        <f>ROUND(E65-G65,0)</f>
        <v>-264</v>
      </c>
      <c r="M65" s="231">
        <f>ROUND(L65/O65,1)</f>
        <v>-1.3</v>
      </c>
      <c r="N65" s="227">
        <f>ROUND(F65-G65,0)</f>
        <v>-706</v>
      </c>
      <c r="O65" s="227">
        <f>ROUND(G65/$T$2,0)</f>
        <v>199</v>
      </c>
      <c r="P65" s="238">
        <v>900</v>
      </c>
      <c r="Q65" s="233" t="s">
        <v>146</v>
      </c>
      <c r="R65" s="31" t="s">
        <v>357</v>
      </c>
      <c r="S65" s="221" t="s">
        <v>343</v>
      </c>
      <c r="T65" s="120"/>
      <c r="U65" s="2"/>
      <c r="V65" s="2"/>
      <c r="W65" s="2"/>
      <c r="X65" s="120"/>
      <c r="Y65" s="120"/>
      <c r="Z65" s="120"/>
    </row>
    <row r="66" spans="2:26" ht="50.25" hidden="1" customHeight="1" x14ac:dyDescent="0.3">
      <c r="B66" s="187" t="s">
        <v>36</v>
      </c>
      <c r="C66" s="188" t="s">
        <v>188</v>
      </c>
      <c r="D66" s="188"/>
      <c r="E66" s="141"/>
      <c r="F66" s="141"/>
      <c r="G66" s="141"/>
      <c r="H66" s="216"/>
      <c r="I66" s="141"/>
      <c r="J66" s="141"/>
      <c r="K66" s="141"/>
      <c r="L66" s="141"/>
      <c r="M66" s="141"/>
      <c r="N66" s="141"/>
      <c r="O66" s="141"/>
      <c r="P66" s="217"/>
      <c r="Q66" s="214"/>
      <c r="R66" s="155"/>
      <c r="S66" s="218"/>
      <c r="T66" s="2"/>
    </row>
    <row r="67" spans="2:26" s="121" customFormat="1" ht="106.5" hidden="1" customHeight="1" x14ac:dyDescent="0.4">
      <c r="B67" s="180"/>
      <c r="C67" s="106"/>
      <c r="D67" s="106"/>
      <c r="E67" s="226"/>
      <c r="F67" s="227">
        <f>ROUND((E67/12*$T$2),0)</f>
        <v>0</v>
      </c>
      <c r="G67" s="228">
        <f>ROUND(H67+I67,0)</f>
        <v>23225</v>
      </c>
      <c r="H67" s="31">
        <f>[2]Итого!$CA$47</f>
        <v>23225</v>
      </c>
      <c r="I67" s="30">
        <f>[1]Итого!$CA$47</f>
        <v>0</v>
      </c>
      <c r="J67" s="229" t="e">
        <f>ROUND(G67/F67*100,2)</f>
        <v>#DIV/0!</v>
      </c>
      <c r="K67" s="230" t="e">
        <f>ROUND(G67/E67*100,2)</f>
        <v>#DIV/0!</v>
      </c>
      <c r="L67" s="35">
        <f>ROUND(E67-G67,0)</f>
        <v>-23225</v>
      </c>
      <c r="M67" s="231">
        <f>ROUND(L67/O67,1)</f>
        <v>-8</v>
      </c>
      <c r="N67" s="227">
        <f>ROUND(F67-G67,0)</f>
        <v>-23225</v>
      </c>
      <c r="O67" s="227">
        <f>ROUND(G67/$T$2,0)</f>
        <v>2903</v>
      </c>
      <c r="P67" s="238">
        <v>20000</v>
      </c>
      <c r="Q67" s="233" t="s">
        <v>225</v>
      </c>
      <c r="R67" s="199"/>
      <c r="S67" s="221"/>
      <c r="T67" s="120"/>
      <c r="U67" s="168">
        <v>455.5</v>
      </c>
      <c r="V67" s="2"/>
      <c r="W67" s="164">
        <f>ROUND(P67*U67,2)</f>
        <v>9110000</v>
      </c>
      <c r="X67" s="120"/>
      <c r="Y67" s="120"/>
      <c r="Z67" s="120"/>
    </row>
    <row r="68" spans="2:26" s="121" customFormat="1" ht="99.75" hidden="1" customHeight="1" x14ac:dyDescent="0.3">
      <c r="B68" s="180"/>
      <c r="C68" s="106"/>
      <c r="D68" s="106"/>
      <c r="E68" s="226"/>
      <c r="F68" s="227">
        <f>ROUND((E68/12*$T$2),0)</f>
        <v>0</v>
      </c>
      <c r="G68" s="228">
        <f>ROUND(H68+I68,0)</f>
        <v>5824</v>
      </c>
      <c r="H68" s="237">
        <f>[2]Итого!$CA$50</f>
        <v>5824</v>
      </c>
      <c r="I68" s="30">
        <f>[1]Итого!$CA$50</f>
        <v>0</v>
      </c>
      <c r="J68" s="229" t="e">
        <f>ROUND(G68/F68*100,2)</f>
        <v>#DIV/0!</v>
      </c>
      <c r="K68" s="230" t="e">
        <f>ROUND(G68/E68*100,2)</f>
        <v>#DIV/0!</v>
      </c>
      <c r="L68" s="35">
        <f>ROUND(E68-G68,0)</f>
        <v>-5824</v>
      </c>
      <c r="M68" s="231">
        <f>ROUND(L68/O68,1)</f>
        <v>-8</v>
      </c>
      <c r="N68" s="227">
        <f>ROUND(F68-G68,0)</f>
        <v>-5824</v>
      </c>
      <c r="O68" s="227">
        <f>ROUND(G68/$T$2,0)</f>
        <v>728</v>
      </c>
      <c r="P68" s="238"/>
      <c r="Q68" s="233" t="s">
        <v>226</v>
      </c>
      <c r="R68" s="199"/>
      <c r="S68" s="221"/>
      <c r="T68" s="120"/>
      <c r="U68" s="2"/>
      <c r="V68" s="2"/>
      <c r="W68" s="2"/>
      <c r="X68" s="120"/>
      <c r="Y68" s="120"/>
      <c r="Z68" s="120"/>
    </row>
    <row r="69" spans="2:26" s="211" customFormat="1" ht="48" customHeight="1" x14ac:dyDescent="0.3">
      <c r="B69" s="201" t="s">
        <v>36</v>
      </c>
      <c r="C69" s="141" t="s">
        <v>163</v>
      </c>
      <c r="D69" s="202"/>
      <c r="E69" s="220"/>
      <c r="F69" s="220"/>
      <c r="G69" s="203"/>
      <c r="H69" s="204"/>
      <c r="I69" s="205"/>
      <c r="J69" s="205"/>
      <c r="K69" s="206"/>
      <c r="L69" s="207"/>
      <c r="M69" s="207"/>
      <c r="N69" s="207"/>
      <c r="O69" s="205"/>
      <c r="P69" s="208"/>
      <c r="Q69" s="205"/>
      <c r="R69" s="205"/>
      <c r="S69" s="221"/>
      <c r="T69" s="222"/>
    </row>
    <row r="70" spans="2:26" s="121" customFormat="1" ht="282.75" customHeight="1" x14ac:dyDescent="0.3">
      <c r="B70" s="223" t="s">
        <v>47</v>
      </c>
      <c r="C70" s="249" t="s">
        <v>250</v>
      </c>
      <c r="D70" s="225" t="s">
        <v>282</v>
      </c>
      <c r="E70" s="226">
        <v>5701</v>
      </c>
      <c r="F70" s="227">
        <f t="shared" ref="F70:F73" si="16">ROUND((E70/12*$T$2),0)</f>
        <v>3801</v>
      </c>
      <c r="G70" s="228">
        <f t="shared" ref="G70:G76" si="17">ROUND(H70+I70,0)</f>
        <v>3790</v>
      </c>
      <c r="H70" s="31">
        <v>3639</v>
      </c>
      <c r="I70" s="30">
        <v>151</v>
      </c>
      <c r="J70" s="229">
        <f t="shared" ref="J70:J76" si="18">ROUND(G70/F70*100,2)</f>
        <v>99.71</v>
      </c>
      <c r="K70" s="230">
        <f t="shared" ref="K70:K76" si="19">ROUND(G70/E70*100,2)</f>
        <v>66.48</v>
      </c>
      <c r="L70" s="35">
        <f t="shared" ref="L70:L76" si="20">ROUND(E70-G70,0)</f>
        <v>1911</v>
      </c>
      <c r="M70" s="231">
        <f t="shared" ref="M70:M76" si="21">ROUND(L70/O70,1)</f>
        <v>4</v>
      </c>
      <c r="N70" s="227">
        <f t="shared" ref="N70:N76" si="22">ROUND(F70-G70,0)</f>
        <v>11</v>
      </c>
      <c r="O70" s="227">
        <f t="shared" ref="O70:O76" si="23">ROUND(G70/$T$2,0)</f>
        <v>474</v>
      </c>
      <c r="P70" s="232">
        <v>0</v>
      </c>
      <c r="Q70" s="233" t="s">
        <v>335</v>
      </c>
      <c r="R70" s="233" t="s">
        <v>359</v>
      </c>
      <c r="S70" s="295" t="s">
        <v>343</v>
      </c>
      <c r="T70" s="120"/>
      <c r="U70" s="2"/>
      <c r="V70" s="2"/>
      <c r="W70" s="2"/>
      <c r="X70" s="120"/>
      <c r="Y70" s="120"/>
      <c r="Z70" s="120"/>
    </row>
    <row r="71" spans="2:26" s="121" customFormat="1" ht="162.75" x14ac:dyDescent="0.3">
      <c r="B71" s="299" t="s">
        <v>99</v>
      </c>
      <c r="C71" s="347" t="s">
        <v>183</v>
      </c>
      <c r="D71" s="233" t="s">
        <v>184</v>
      </c>
      <c r="E71" s="311">
        <v>6311</v>
      </c>
      <c r="F71" s="313">
        <f t="shared" si="16"/>
        <v>4207</v>
      </c>
      <c r="G71" s="315">
        <f t="shared" si="17"/>
        <v>4333</v>
      </c>
      <c r="H71" s="317">
        <v>4300</v>
      </c>
      <c r="I71" s="319">
        <v>33</v>
      </c>
      <c r="J71" s="321">
        <f t="shared" si="18"/>
        <v>103</v>
      </c>
      <c r="K71" s="323">
        <f t="shared" si="19"/>
        <v>68.66</v>
      </c>
      <c r="L71" s="325">
        <f t="shared" si="20"/>
        <v>1978</v>
      </c>
      <c r="M71" s="327">
        <f t="shared" si="21"/>
        <v>3.6</v>
      </c>
      <c r="N71" s="313">
        <f t="shared" si="22"/>
        <v>-126</v>
      </c>
      <c r="O71" s="313">
        <f t="shared" si="23"/>
        <v>542</v>
      </c>
      <c r="P71" s="349">
        <v>0</v>
      </c>
      <c r="Q71" s="233" t="s">
        <v>325</v>
      </c>
      <c r="R71" s="309" t="s">
        <v>359</v>
      </c>
      <c r="S71" s="304" t="s">
        <v>343</v>
      </c>
      <c r="T71" s="120"/>
      <c r="U71" s="2"/>
      <c r="V71" s="2"/>
      <c r="W71" s="2"/>
      <c r="X71" s="120"/>
      <c r="Y71" s="120"/>
      <c r="Z71" s="120"/>
    </row>
    <row r="72" spans="2:26" s="121" customFormat="1" ht="162.75" x14ac:dyDescent="0.3">
      <c r="B72" s="300"/>
      <c r="C72" s="348"/>
      <c r="D72" s="225" t="s">
        <v>252</v>
      </c>
      <c r="E72" s="312"/>
      <c r="F72" s="314"/>
      <c r="G72" s="316"/>
      <c r="H72" s="318"/>
      <c r="I72" s="320"/>
      <c r="J72" s="322"/>
      <c r="K72" s="324"/>
      <c r="L72" s="326"/>
      <c r="M72" s="328"/>
      <c r="N72" s="314"/>
      <c r="O72" s="314"/>
      <c r="P72" s="350"/>
      <c r="Q72" s="233" t="s">
        <v>254</v>
      </c>
      <c r="R72" s="310"/>
      <c r="S72" s="306"/>
      <c r="T72" s="120"/>
      <c r="U72" s="2"/>
      <c r="V72" s="2"/>
      <c r="W72" s="2"/>
      <c r="X72" s="120"/>
      <c r="Y72" s="120"/>
      <c r="Z72" s="120"/>
    </row>
    <row r="73" spans="2:26" s="121" customFormat="1" ht="139.5" x14ac:dyDescent="0.3">
      <c r="B73" s="299" t="s">
        <v>100</v>
      </c>
      <c r="C73" s="347" t="s">
        <v>185</v>
      </c>
      <c r="D73" s="233" t="s">
        <v>186</v>
      </c>
      <c r="E73" s="311">
        <v>1127</v>
      </c>
      <c r="F73" s="313">
        <f t="shared" si="16"/>
        <v>751</v>
      </c>
      <c r="G73" s="315">
        <f t="shared" si="17"/>
        <v>810</v>
      </c>
      <c r="H73" s="317">
        <v>717</v>
      </c>
      <c r="I73" s="319">
        <v>93</v>
      </c>
      <c r="J73" s="321">
        <f t="shared" si="18"/>
        <v>107.86</v>
      </c>
      <c r="K73" s="323">
        <f t="shared" si="19"/>
        <v>71.87</v>
      </c>
      <c r="L73" s="325">
        <f t="shared" si="20"/>
        <v>317</v>
      </c>
      <c r="M73" s="327">
        <f t="shared" si="21"/>
        <v>3.1</v>
      </c>
      <c r="N73" s="313">
        <f t="shared" si="22"/>
        <v>-59</v>
      </c>
      <c r="O73" s="313">
        <f t="shared" si="23"/>
        <v>101</v>
      </c>
      <c r="P73" s="349">
        <v>0</v>
      </c>
      <c r="Q73" s="233" t="s">
        <v>324</v>
      </c>
      <c r="R73" s="309" t="s">
        <v>359</v>
      </c>
      <c r="S73" s="304" t="s">
        <v>343</v>
      </c>
      <c r="T73" s="120"/>
      <c r="U73" s="2"/>
      <c r="V73" s="2"/>
      <c r="W73" s="2"/>
      <c r="X73" s="120"/>
      <c r="Y73" s="120"/>
      <c r="Z73" s="120"/>
    </row>
    <row r="74" spans="2:26" s="121" customFormat="1" ht="116.25" x14ac:dyDescent="0.3">
      <c r="B74" s="300"/>
      <c r="C74" s="348"/>
      <c r="D74" s="225" t="s">
        <v>281</v>
      </c>
      <c r="E74" s="312"/>
      <c r="F74" s="314"/>
      <c r="G74" s="316"/>
      <c r="H74" s="318"/>
      <c r="I74" s="320"/>
      <c r="J74" s="322"/>
      <c r="K74" s="324"/>
      <c r="L74" s="326"/>
      <c r="M74" s="328"/>
      <c r="N74" s="314"/>
      <c r="O74" s="314"/>
      <c r="P74" s="350"/>
      <c r="Q74" s="233" t="s">
        <v>372</v>
      </c>
      <c r="R74" s="310"/>
      <c r="S74" s="306"/>
      <c r="T74" s="120"/>
      <c r="U74" s="2"/>
      <c r="V74" s="2"/>
      <c r="W74" s="2"/>
      <c r="X74" s="120"/>
      <c r="Y74" s="120"/>
      <c r="Z74" s="120"/>
    </row>
    <row r="75" spans="2:26" s="121" customFormat="1" ht="117" customHeight="1" x14ac:dyDescent="0.3">
      <c r="B75" s="264" t="s">
        <v>317</v>
      </c>
      <c r="C75" s="263" t="s">
        <v>176</v>
      </c>
      <c r="D75" s="233" t="s">
        <v>194</v>
      </c>
      <c r="E75" s="266">
        <v>15750</v>
      </c>
      <c r="F75" s="268">
        <f t="shared" ref="F75:F76" si="24">ROUND((E75/12*$T$2),0)</f>
        <v>10500</v>
      </c>
      <c r="G75" s="270">
        <f t="shared" si="17"/>
        <v>10364</v>
      </c>
      <c r="H75" s="272">
        <v>9883</v>
      </c>
      <c r="I75" s="274">
        <v>481</v>
      </c>
      <c r="J75" s="276">
        <f t="shared" si="18"/>
        <v>98.7</v>
      </c>
      <c r="K75" s="278">
        <f t="shared" si="19"/>
        <v>65.8</v>
      </c>
      <c r="L75" s="280">
        <f t="shared" si="20"/>
        <v>5386</v>
      </c>
      <c r="M75" s="282">
        <f t="shared" si="21"/>
        <v>4.2</v>
      </c>
      <c r="N75" s="268">
        <f t="shared" si="22"/>
        <v>136</v>
      </c>
      <c r="O75" s="268">
        <f t="shared" si="23"/>
        <v>1296</v>
      </c>
      <c r="P75" s="285">
        <v>0</v>
      </c>
      <c r="Q75" s="233" t="s">
        <v>280</v>
      </c>
      <c r="R75" s="286" t="s">
        <v>359</v>
      </c>
      <c r="S75" s="221" t="s">
        <v>343</v>
      </c>
      <c r="T75" s="120"/>
      <c r="U75" s="2"/>
      <c r="V75" s="2"/>
      <c r="W75" s="2"/>
      <c r="X75" s="120"/>
      <c r="Y75" s="120"/>
      <c r="Z75" s="120"/>
    </row>
    <row r="76" spans="2:26" s="121" customFormat="1" ht="126.75" customHeight="1" x14ac:dyDescent="0.3">
      <c r="B76" s="223" t="s">
        <v>318</v>
      </c>
      <c r="C76" s="233" t="s">
        <v>195</v>
      </c>
      <c r="D76" s="233" t="s">
        <v>196</v>
      </c>
      <c r="E76" s="226">
        <v>2005</v>
      </c>
      <c r="F76" s="227">
        <f t="shared" si="24"/>
        <v>1337</v>
      </c>
      <c r="G76" s="228">
        <f t="shared" si="17"/>
        <v>1337</v>
      </c>
      <c r="H76" s="31">
        <v>1282</v>
      </c>
      <c r="I76" s="30">
        <v>55</v>
      </c>
      <c r="J76" s="229">
        <f t="shared" si="18"/>
        <v>100</v>
      </c>
      <c r="K76" s="230">
        <f t="shared" si="19"/>
        <v>66.680000000000007</v>
      </c>
      <c r="L76" s="35">
        <f t="shared" si="20"/>
        <v>668</v>
      </c>
      <c r="M76" s="231">
        <f t="shared" si="21"/>
        <v>4</v>
      </c>
      <c r="N76" s="227">
        <f t="shared" si="22"/>
        <v>0</v>
      </c>
      <c r="O76" s="227">
        <f t="shared" si="23"/>
        <v>167</v>
      </c>
      <c r="P76" s="232">
        <v>0</v>
      </c>
      <c r="Q76" s="233" t="s">
        <v>283</v>
      </c>
      <c r="R76" s="233" t="s">
        <v>359</v>
      </c>
      <c r="S76" s="295" t="s">
        <v>343</v>
      </c>
      <c r="T76" s="120"/>
      <c r="U76" s="2"/>
      <c r="V76" s="2"/>
      <c r="W76" s="2"/>
      <c r="X76" s="120"/>
      <c r="Y76" s="120"/>
      <c r="Z76" s="120"/>
    </row>
    <row r="77" spans="2:26" s="121" customFormat="1" ht="127.5" customHeight="1" x14ac:dyDescent="0.3">
      <c r="B77" s="223" t="s">
        <v>319</v>
      </c>
      <c r="C77" s="224" t="s">
        <v>213</v>
      </c>
      <c r="D77" s="225" t="s">
        <v>214</v>
      </c>
      <c r="E77" s="226">
        <v>7562</v>
      </c>
      <c r="F77" s="227">
        <f t="shared" ref="F77:F81" si="25">ROUND((E77/12*$T$2),0)</f>
        <v>5041</v>
      </c>
      <c r="G77" s="228">
        <f t="shared" ref="G77:G80" si="26">ROUND(H77+I77,0)</f>
        <v>4589</v>
      </c>
      <c r="H77" s="31">
        <v>4583</v>
      </c>
      <c r="I77" s="30">
        <v>6</v>
      </c>
      <c r="J77" s="229">
        <f t="shared" ref="J77:J80" si="27">ROUND(G77/F77*100,2)</f>
        <v>91.03</v>
      </c>
      <c r="K77" s="230">
        <f t="shared" ref="K77:K80" si="28">ROUND(G77/E77*100,2)</f>
        <v>60.69</v>
      </c>
      <c r="L77" s="35">
        <f t="shared" ref="L77:L80" si="29">ROUND(E77-G77,0)</f>
        <v>2973</v>
      </c>
      <c r="M77" s="231">
        <f t="shared" ref="M77:M80" si="30">ROUND(L77/O77,1)</f>
        <v>5.2</v>
      </c>
      <c r="N77" s="227">
        <f t="shared" ref="N77:N80" si="31">ROUND(F77-G77,0)</f>
        <v>452</v>
      </c>
      <c r="O77" s="227">
        <f t="shared" ref="O77:O80" si="32">ROUND(G77/$T$2,0)</f>
        <v>574</v>
      </c>
      <c r="P77" s="232">
        <v>-7</v>
      </c>
      <c r="Q77" s="233" t="s">
        <v>215</v>
      </c>
      <c r="R77" s="233" t="s">
        <v>359</v>
      </c>
      <c r="S77" s="295" t="s">
        <v>343</v>
      </c>
      <c r="T77" s="120"/>
      <c r="U77" s="2"/>
      <c r="V77" s="2"/>
      <c r="W77" s="2"/>
      <c r="X77" s="120"/>
      <c r="Y77" s="120"/>
      <c r="Z77" s="120"/>
    </row>
    <row r="78" spans="2:26" s="121" customFormat="1" ht="116.25" x14ac:dyDescent="0.3">
      <c r="B78" s="296" t="s">
        <v>320</v>
      </c>
      <c r="C78" s="289" t="s">
        <v>239</v>
      </c>
      <c r="D78" s="225" t="s">
        <v>242</v>
      </c>
      <c r="E78" s="226">
        <v>566</v>
      </c>
      <c r="F78" s="237">
        <f t="shared" si="25"/>
        <v>377</v>
      </c>
      <c r="G78" s="228">
        <f t="shared" si="26"/>
        <v>363</v>
      </c>
      <c r="H78" s="237">
        <v>328</v>
      </c>
      <c r="I78" s="265">
        <v>35</v>
      </c>
      <c r="J78" s="229">
        <f t="shared" si="27"/>
        <v>96.29</v>
      </c>
      <c r="K78" s="230">
        <f t="shared" si="28"/>
        <v>64.13</v>
      </c>
      <c r="L78" s="35">
        <f t="shared" si="29"/>
        <v>203</v>
      </c>
      <c r="M78" s="231">
        <f t="shared" si="30"/>
        <v>4.5</v>
      </c>
      <c r="N78" s="227">
        <f t="shared" si="31"/>
        <v>14</v>
      </c>
      <c r="O78" s="227">
        <f t="shared" si="32"/>
        <v>45</v>
      </c>
      <c r="P78" s="238">
        <v>0</v>
      </c>
      <c r="Q78" s="233" t="s">
        <v>373</v>
      </c>
      <c r="R78" s="233" t="s">
        <v>359</v>
      </c>
      <c r="S78" s="295" t="s">
        <v>343</v>
      </c>
      <c r="T78" s="120"/>
      <c r="U78" s="2"/>
      <c r="V78" s="2"/>
      <c r="W78" s="2"/>
      <c r="X78" s="120"/>
      <c r="Y78" s="120"/>
      <c r="Z78" s="120"/>
    </row>
    <row r="79" spans="2:26" s="121" customFormat="1" ht="331.5" x14ac:dyDescent="0.3">
      <c r="B79" s="296" t="s">
        <v>321</v>
      </c>
      <c r="C79" s="289" t="s">
        <v>246</v>
      </c>
      <c r="D79" s="225" t="s">
        <v>247</v>
      </c>
      <c r="E79" s="226">
        <v>9721</v>
      </c>
      <c r="F79" s="237">
        <f t="shared" si="25"/>
        <v>6481</v>
      </c>
      <c r="G79" s="228">
        <f t="shared" si="26"/>
        <v>6925</v>
      </c>
      <c r="H79" s="237">
        <v>6925</v>
      </c>
      <c r="I79" s="265">
        <v>0</v>
      </c>
      <c r="J79" s="229">
        <f t="shared" si="27"/>
        <v>106.85</v>
      </c>
      <c r="K79" s="230">
        <f t="shared" si="28"/>
        <v>71.239999999999995</v>
      </c>
      <c r="L79" s="35">
        <f t="shared" si="29"/>
        <v>2796</v>
      </c>
      <c r="M79" s="231">
        <f t="shared" si="30"/>
        <v>3.2</v>
      </c>
      <c r="N79" s="227">
        <f t="shared" si="31"/>
        <v>-444</v>
      </c>
      <c r="O79" s="227">
        <f t="shared" si="32"/>
        <v>866</v>
      </c>
      <c r="P79" s="238">
        <v>300</v>
      </c>
      <c r="Q79" s="233" t="s">
        <v>374</v>
      </c>
      <c r="R79" s="297" t="s">
        <v>377</v>
      </c>
      <c r="S79" s="295" t="s">
        <v>360</v>
      </c>
      <c r="T79" s="120"/>
      <c r="U79" s="2"/>
      <c r="V79" s="2"/>
      <c r="W79" s="2"/>
      <c r="X79" s="120"/>
      <c r="Y79" s="120"/>
      <c r="Z79" s="120"/>
    </row>
    <row r="80" spans="2:26" s="121" customFormat="1" ht="116.25" x14ac:dyDescent="0.3">
      <c r="B80" s="296" t="s">
        <v>322</v>
      </c>
      <c r="C80" s="289" t="s">
        <v>192</v>
      </c>
      <c r="D80" s="225" t="s">
        <v>263</v>
      </c>
      <c r="E80" s="226">
        <v>541</v>
      </c>
      <c r="F80" s="237">
        <f t="shared" si="25"/>
        <v>361</v>
      </c>
      <c r="G80" s="228">
        <f t="shared" si="26"/>
        <v>326</v>
      </c>
      <c r="H80" s="237">
        <v>318</v>
      </c>
      <c r="I80" s="265">
        <v>8</v>
      </c>
      <c r="J80" s="229">
        <f t="shared" si="27"/>
        <v>90.3</v>
      </c>
      <c r="K80" s="230">
        <f t="shared" si="28"/>
        <v>60.26</v>
      </c>
      <c r="L80" s="35">
        <f t="shared" si="29"/>
        <v>215</v>
      </c>
      <c r="M80" s="231">
        <f t="shared" si="30"/>
        <v>5.2</v>
      </c>
      <c r="N80" s="227">
        <f t="shared" si="31"/>
        <v>35</v>
      </c>
      <c r="O80" s="227">
        <f t="shared" si="32"/>
        <v>41</v>
      </c>
      <c r="P80" s="238">
        <v>1</v>
      </c>
      <c r="Q80" s="233" t="s">
        <v>375</v>
      </c>
      <c r="R80" s="233" t="s">
        <v>361</v>
      </c>
      <c r="S80" s="295" t="s">
        <v>349</v>
      </c>
      <c r="T80" s="120"/>
      <c r="U80" s="2"/>
      <c r="V80" s="2"/>
      <c r="W80" s="2"/>
      <c r="X80" s="120"/>
      <c r="Y80" s="120"/>
      <c r="Z80" s="120"/>
    </row>
    <row r="81" spans="2:26" s="121" customFormat="1" ht="302.25" x14ac:dyDescent="0.3">
      <c r="B81" s="223" t="s">
        <v>323</v>
      </c>
      <c r="C81" s="258" t="s">
        <v>65</v>
      </c>
      <c r="D81" s="225" t="s">
        <v>294</v>
      </c>
      <c r="E81" s="226">
        <v>10309</v>
      </c>
      <c r="F81" s="237">
        <f t="shared" si="25"/>
        <v>6873</v>
      </c>
      <c r="G81" s="228">
        <f t="shared" ref="G81" si="33">ROUND(H81+I81,0)</f>
        <v>7679</v>
      </c>
      <c r="H81" s="237">
        <v>6647</v>
      </c>
      <c r="I81" s="265">
        <v>1032</v>
      </c>
      <c r="J81" s="229">
        <f t="shared" ref="J81" si="34">ROUND(G81/F81*100,2)</f>
        <v>111.73</v>
      </c>
      <c r="K81" s="230">
        <f t="shared" ref="K81" si="35">ROUND(G81/E81*100,2)</f>
        <v>74.489999999999995</v>
      </c>
      <c r="L81" s="35">
        <f t="shared" ref="L81" si="36">ROUND(E81-G81,0)</f>
        <v>2630</v>
      </c>
      <c r="M81" s="231">
        <f t="shared" ref="M81" si="37">ROUND(L81/O81,1)</f>
        <v>2.7</v>
      </c>
      <c r="N81" s="227">
        <f t="shared" ref="N81" si="38">ROUND(F81-G81,0)</f>
        <v>-806</v>
      </c>
      <c r="O81" s="227">
        <f t="shared" ref="O81" si="39">ROUND(G81/$T$2,0)</f>
        <v>960</v>
      </c>
      <c r="P81" s="238">
        <v>1851</v>
      </c>
      <c r="Q81" s="233" t="s">
        <v>376</v>
      </c>
      <c r="R81" s="233" t="s">
        <v>362</v>
      </c>
      <c r="S81" s="295" t="s">
        <v>344</v>
      </c>
      <c r="T81" s="120"/>
      <c r="U81" s="2"/>
      <c r="V81" s="2"/>
      <c r="W81" s="2"/>
      <c r="X81" s="120"/>
      <c r="Y81" s="120"/>
      <c r="Z81" s="120"/>
    </row>
    <row r="82" spans="2:26" s="200" customFormat="1" ht="48" customHeight="1" x14ac:dyDescent="0.3">
      <c r="B82" s="201" t="s">
        <v>37</v>
      </c>
      <c r="C82" s="141" t="s">
        <v>2</v>
      </c>
      <c r="D82" s="202"/>
      <c r="E82" s="220"/>
      <c r="F82" s="220"/>
      <c r="G82" s="203"/>
      <c r="H82" s="204"/>
      <c r="I82" s="205"/>
      <c r="J82" s="205"/>
      <c r="K82" s="206"/>
      <c r="L82" s="207"/>
      <c r="M82" s="207"/>
      <c r="N82" s="207"/>
      <c r="O82" s="205"/>
      <c r="P82" s="208"/>
      <c r="Q82" s="205"/>
      <c r="R82" s="205"/>
      <c r="S82" s="221"/>
      <c r="T82" s="210"/>
      <c r="U82" s="234">
        <f>ROUND(-15*179601.95,2)</f>
        <v>-2694029.25</v>
      </c>
      <c r="V82" s="211"/>
      <c r="W82" s="234">
        <f>ROUND(15*261658.64,2)</f>
        <v>3924879.6</v>
      </c>
      <c r="X82" s="235">
        <f>W82+U82</f>
        <v>1230850.3500000001</v>
      </c>
      <c r="Y82" s="210"/>
      <c r="Z82" s="210"/>
    </row>
    <row r="83" spans="2:26" s="121" customFormat="1" ht="138" customHeight="1" x14ac:dyDescent="0.3">
      <c r="B83" s="299" t="s">
        <v>43</v>
      </c>
      <c r="C83" s="347" t="s">
        <v>165</v>
      </c>
      <c r="D83" s="219" t="s">
        <v>234</v>
      </c>
      <c r="E83" s="311">
        <v>2068</v>
      </c>
      <c r="F83" s="313">
        <f t="shared" ref="F83:F92" si="40">ROUND((E83/12*$T$2),0)</f>
        <v>1379</v>
      </c>
      <c r="G83" s="315">
        <f>ROUND(H83+I83,0)</f>
        <v>1184</v>
      </c>
      <c r="H83" s="317">
        <v>1177</v>
      </c>
      <c r="I83" s="319">
        <v>7</v>
      </c>
      <c r="J83" s="321">
        <f>ROUND(G83/F83*100,2)</f>
        <v>85.86</v>
      </c>
      <c r="K83" s="323">
        <f>ROUND(G83/E83*100,2)</f>
        <v>57.25</v>
      </c>
      <c r="L83" s="325">
        <f>ROUND(E83-G83,0)</f>
        <v>884</v>
      </c>
      <c r="M83" s="327">
        <f>ROUND(L83/O83,1)</f>
        <v>6</v>
      </c>
      <c r="N83" s="313">
        <f>ROUND(F83-G83,0)</f>
        <v>195</v>
      </c>
      <c r="O83" s="313">
        <f>ROUND(G83/$T$2,0)</f>
        <v>148</v>
      </c>
      <c r="P83" s="333">
        <v>5</v>
      </c>
      <c r="Q83" s="309" t="s">
        <v>253</v>
      </c>
      <c r="R83" s="301" t="s">
        <v>356</v>
      </c>
      <c r="S83" s="304" t="s">
        <v>345</v>
      </c>
      <c r="T83" s="120"/>
      <c r="U83" s="2"/>
      <c r="V83" s="2"/>
      <c r="W83" s="2"/>
      <c r="X83" s="120"/>
      <c r="Y83" s="120"/>
      <c r="Z83" s="120"/>
    </row>
    <row r="84" spans="2:26" s="121" customFormat="1" ht="93" customHeight="1" x14ac:dyDescent="0.3">
      <c r="B84" s="300"/>
      <c r="C84" s="348"/>
      <c r="D84" s="219" t="s">
        <v>233</v>
      </c>
      <c r="E84" s="312"/>
      <c r="F84" s="314"/>
      <c r="G84" s="316"/>
      <c r="H84" s="318"/>
      <c r="I84" s="320"/>
      <c r="J84" s="322"/>
      <c r="K84" s="324"/>
      <c r="L84" s="326"/>
      <c r="M84" s="328"/>
      <c r="N84" s="314"/>
      <c r="O84" s="314"/>
      <c r="P84" s="335"/>
      <c r="Q84" s="310"/>
      <c r="R84" s="303"/>
      <c r="S84" s="306"/>
      <c r="T84" s="120"/>
      <c r="U84" s="2"/>
      <c r="V84" s="2"/>
      <c r="W84" s="2"/>
      <c r="X84" s="120"/>
      <c r="Y84" s="120"/>
      <c r="Z84" s="120"/>
    </row>
    <row r="85" spans="2:26" s="121" customFormat="1" ht="111" customHeight="1" x14ac:dyDescent="0.3">
      <c r="B85" s="299" t="s">
        <v>101</v>
      </c>
      <c r="C85" s="347" t="s">
        <v>158</v>
      </c>
      <c r="D85" s="219" t="s">
        <v>173</v>
      </c>
      <c r="E85" s="311">
        <v>145</v>
      </c>
      <c r="F85" s="313">
        <f t="shared" si="40"/>
        <v>97</v>
      </c>
      <c r="G85" s="315">
        <f>ROUND(H85+I85,0)</f>
        <v>117</v>
      </c>
      <c r="H85" s="317">
        <v>117</v>
      </c>
      <c r="I85" s="319">
        <v>0</v>
      </c>
      <c r="J85" s="321">
        <f>ROUND(G85/F85*100,2)</f>
        <v>120.62</v>
      </c>
      <c r="K85" s="323">
        <f>ROUND(G85/E85*100,2)</f>
        <v>80.69</v>
      </c>
      <c r="L85" s="325">
        <f>ROUND(E85-G85,0)</f>
        <v>28</v>
      </c>
      <c r="M85" s="327">
        <f>ROUND(L85/O85,1)</f>
        <v>1.9</v>
      </c>
      <c r="N85" s="313">
        <f>ROUND(F85-G85,0)</f>
        <v>-20</v>
      </c>
      <c r="O85" s="313">
        <f>ROUND(G85/$T$2,0)</f>
        <v>15</v>
      </c>
      <c r="P85" s="238">
        <v>27</v>
      </c>
      <c r="Q85" s="233" t="s">
        <v>243</v>
      </c>
      <c r="R85" s="301" t="s">
        <v>356</v>
      </c>
      <c r="S85" s="304" t="s">
        <v>345</v>
      </c>
      <c r="T85" s="120"/>
      <c r="U85" s="2"/>
      <c r="V85" s="2"/>
      <c r="W85" s="2"/>
      <c r="X85" s="120"/>
      <c r="Y85" s="120"/>
      <c r="Z85" s="120"/>
    </row>
    <row r="86" spans="2:26" s="121" customFormat="1" ht="93" x14ac:dyDescent="0.3">
      <c r="B86" s="300"/>
      <c r="C86" s="348"/>
      <c r="D86" s="219" t="s">
        <v>218</v>
      </c>
      <c r="E86" s="312"/>
      <c r="F86" s="314"/>
      <c r="G86" s="316"/>
      <c r="H86" s="318"/>
      <c r="I86" s="320"/>
      <c r="J86" s="322"/>
      <c r="K86" s="324"/>
      <c r="L86" s="326"/>
      <c r="M86" s="328"/>
      <c r="N86" s="314"/>
      <c r="O86" s="314"/>
      <c r="P86" s="238">
        <v>15</v>
      </c>
      <c r="Q86" s="233" t="s">
        <v>244</v>
      </c>
      <c r="R86" s="303"/>
      <c r="S86" s="306"/>
      <c r="T86" s="120"/>
      <c r="U86" s="4">
        <v>242366.6</v>
      </c>
      <c r="V86" s="2"/>
      <c r="W86" s="176">
        <f>ROUND(P86*U86,2)</f>
        <v>3635499</v>
      </c>
      <c r="X86" s="120"/>
      <c r="Y86" s="120"/>
      <c r="Z86" s="120"/>
    </row>
    <row r="87" spans="2:26" s="121" customFormat="1" ht="156.75" customHeight="1" x14ac:dyDescent="0.3">
      <c r="B87" s="299" t="s">
        <v>216</v>
      </c>
      <c r="C87" s="347" t="s">
        <v>175</v>
      </c>
      <c r="D87" s="219" t="s">
        <v>174</v>
      </c>
      <c r="E87" s="311">
        <v>2143</v>
      </c>
      <c r="F87" s="313">
        <f t="shared" ref="F87" si="41">ROUND((E87/12*$T$2),0)</f>
        <v>1429</v>
      </c>
      <c r="G87" s="315">
        <f>ROUND(H87+I87,0)</f>
        <v>1490</v>
      </c>
      <c r="H87" s="317">
        <v>1490</v>
      </c>
      <c r="I87" s="319">
        <v>0</v>
      </c>
      <c r="J87" s="321">
        <f>ROUND(G87/F87*100,2)</f>
        <v>104.27</v>
      </c>
      <c r="K87" s="323">
        <f>ROUND(G87/E87*100,2)</f>
        <v>69.53</v>
      </c>
      <c r="L87" s="325">
        <f>ROUND(E87-G87,0)</f>
        <v>653</v>
      </c>
      <c r="M87" s="327">
        <f>ROUND(L87/O87,1)</f>
        <v>3.5</v>
      </c>
      <c r="N87" s="313">
        <f>ROUND(F87-G87,0)</f>
        <v>-61</v>
      </c>
      <c r="O87" s="313">
        <f>ROUND(G87/$T$2,0)</f>
        <v>186</v>
      </c>
      <c r="P87" s="333">
        <v>11</v>
      </c>
      <c r="Q87" s="309" t="s">
        <v>249</v>
      </c>
      <c r="R87" s="301" t="s">
        <v>356</v>
      </c>
      <c r="S87" s="304" t="s">
        <v>345</v>
      </c>
      <c r="T87" s="120"/>
      <c r="U87" s="2"/>
      <c r="V87" s="2"/>
      <c r="W87" s="2"/>
      <c r="X87" s="120"/>
      <c r="Y87" s="120"/>
      <c r="Z87" s="120"/>
    </row>
    <row r="88" spans="2:26" s="121" customFormat="1" ht="86.25" customHeight="1" x14ac:dyDescent="0.3">
      <c r="B88" s="300"/>
      <c r="C88" s="348"/>
      <c r="D88" s="219" t="s">
        <v>231</v>
      </c>
      <c r="E88" s="312"/>
      <c r="F88" s="314"/>
      <c r="G88" s="316"/>
      <c r="H88" s="318"/>
      <c r="I88" s="320"/>
      <c r="J88" s="322"/>
      <c r="K88" s="324"/>
      <c r="L88" s="326"/>
      <c r="M88" s="328"/>
      <c r="N88" s="314"/>
      <c r="O88" s="314"/>
      <c r="P88" s="335"/>
      <c r="Q88" s="310"/>
      <c r="R88" s="303"/>
      <c r="S88" s="306"/>
      <c r="T88" s="120"/>
      <c r="U88" s="2"/>
      <c r="V88" s="2"/>
      <c r="W88" s="2"/>
      <c r="X88" s="120"/>
      <c r="Y88" s="120"/>
      <c r="Z88" s="120"/>
    </row>
    <row r="89" spans="2:26" s="121" customFormat="1" ht="93" customHeight="1" x14ac:dyDescent="0.35">
      <c r="B89" s="299" t="s">
        <v>217</v>
      </c>
      <c r="C89" s="347" t="s">
        <v>176</v>
      </c>
      <c r="D89" s="219" t="s">
        <v>194</v>
      </c>
      <c r="E89" s="311">
        <v>68</v>
      </c>
      <c r="F89" s="313">
        <f t="shared" si="40"/>
        <v>45</v>
      </c>
      <c r="G89" s="315">
        <f>ROUND(H89+I89,0)</f>
        <v>56</v>
      </c>
      <c r="H89" s="317">
        <v>54</v>
      </c>
      <c r="I89" s="319">
        <v>2</v>
      </c>
      <c r="J89" s="321">
        <f>ROUND(G89/F89*100,2)</f>
        <v>124.44</v>
      </c>
      <c r="K89" s="323">
        <f>ROUND(G89/E89*100,2)</f>
        <v>82.35</v>
      </c>
      <c r="L89" s="325">
        <f>ROUND(E89-G89,0)</f>
        <v>12</v>
      </c>
      <c r="M89" s="327">
        <f>ROUND(L89/O89,1)</f>
        <v>1.7</v>
      </c>
      <c r="N89" s="313">
        <f>ROUND(F89-G89,0)</f>
        <v>-11</v>
      </c>
      <c r="O89" s="313">
        <f>ROUND(G89/$T$2,0)</f>
        <v>7</v>
      </c>
      <c r="P89" s="333">
        <v>15</v>
      </c>
      <c r="Q89" s="309" t="s">
        <v>296</v>
      </c>
      <c r="R89" s="301" t="s">
        <v>356</v>
      </c>
      <c r="S89" s="304" t="s">
        <v>345</v>
      </c>
      <c r="T89" s="120"/>
      <c r="U89" s="172"/>
      <c r="V89" s="2"/>
      <c r="W89" s="2"/>
      <c r="X89" s="120"/>
      <c r="Y89" s="120"/>
      <c r="Z89" s="120"/>
    </row>
    <row r="90" spans="2:26" s="121" customFormat="1" ht="56.25" customHeight="1" x14ac:dyDescent="0.35">
      <c r="B90" s="340"/>
      <c r="C90" s="360"/>
      <c r="D90" s="240" t="s">
        <v>224</v>
      </c>
      <c r="E90" s="337"/>
      <c r="F90" s="338"/>
      <c r="G90" s="339"/>
      <c r="H90" s="351"/>
      <c r="I90" s="330"/>
      <c r="J90" s="331"/>
      <c r="K90" s="332"/>
      <c r="L90" s="352"/>
      <c r="M90" s="353"/>
      <c r="N90" s="338"/>
      <c r="O90" s="338"/>
      <c r="P90" s="334"/>
      <c r="Q90" s="336"/>
      <c r="R90" s="302"/>
      <c r="S90" s="305"/>
      <c r="T90" s="120"/>
      <c r="U90" s="172"/>
      <c r="V90" s="2"/>
      <c r="W90" s="2"/>
      <c r="X90" s="120"/>
      <c r="Y90" s="120"/>
      <c r="Z90" s="120"/>
    </row>
    <row r="91" spans="2:26" s="121" customFormat="1" ht="291.75" customHeight="1" x14ac:dyDescent="0.35">
      <c r="B91" s="300"/>
      <c r="C91" s="348"/>
      <c r="D91" s="240" t="s">
        <v>295</v>
      </c>
      <c r="E91" s="312"/>
      <c r="F91" s="314"/>
      <c r="G91" s="316"/>
      <c r="H91" s="318"/>
      <c r="I91" s="320"/>
      <c r="J91" s="322"/>
      <c r="K91" s="324"/>
      <c r="L91" s="326"/>
      <c r="M91" s="328"/>
      <c r="N91" s="314"/>
      <c r="O91" s="314"/>
      <c r="P91" s="335"/>
      <c r="Q91" s="310"/>
      <c r="R91" s="303"/>
      <c r="S91" s="306"/>
      <c r="T91" s="120"/>
      <c r="U91" s="172"/>
      <c r="V91" s="2"/>
      <c r="W91" s="2"/>
      <c r="X91" s="120"/>
      <c r="Y91" s="120"/>
      <c r="Z91" s="120"/>
    </row>
    <row r="92" spans="2:26" s="121" customFormat="1" ht="328.5" customHeight="1" x14ac:dyDescent="0.3">
      <c r="B92" s="223" t="s">
        <v>326</v>
      </c>
      <c r="C92" s="224" t="s">
        <v>154</v>
      </c>
      <c r="D92" s="225" t="s">
        <v>203</v>
      </c>
      <c r="E92" s="226">
        <v>1405</v>
      </c>
      <c r="F92" s="227">
        <f t="shared" si="40"/>
        <v>937</v>
      </c>
      <c r="G92" s="228">
        <f>ROUND(H92+I92,0)</f>
        <v>1435</v>
      </c>
      <c r="H92" s="31">
        <v>1319</v>
      </c>
      <c r="I92" s="30">
        <v>116</v>
      </c>
      <c r="J92" s="229">
        <f>ROUND(G92/F92*100,2)</f>
        <v>153.15</v>
      </c>
      <c r="K92" s="230">
        <f>ROUND(G92/E92*100,2)</f>
        <v>102.14</v>
      </c>
      <c r="L92" s="35">
        <f>ROUND(E92-G92,0)</f>
        <v>-30</v>
      </c>
      <c r="M92" s="231">
        <f>ROUND(L92/O92,1)</f>
        <v>-0.2</v>
      </c>
      <c r="N92" s="227">
        <f>ROUND(F92-G92,0)</f>
        <v>-498</v>
      </c>
      <c r="O92" s="227">
        <f>ROUND(G92/$T$2,0)</f>
        <v>179</v>
      </c>
      <c r="P92" s="238">
        <v>647</v>
      </c>
      <c r="Q92" s="233" t="s">
        <v>245</v>
      </c>
      <c r="R92" s="291" t="s">
        <v>363</v>
      </c>
      <c r="S92" s="221" t="s">
        <v>211</v>
      </c>
      <c r="T92" s="120"/>
      <c r="U92" s="2"/>
      <c r="V92" s="2"/>
      <c r="W92" s="2"/>
      <c r="X92" s="120"/>
      <c r="Y92" s="120"/>
      <c r="Z92" s="120"/>
    </row>
    <row r="93" spans="2:26" s="121" customFormat="1" ht="109.5" customHeight="1" x14ac:dyDescent="0.3">
      <c r="B93" s="223" t="s">
        <v>327</v>
      </c>
      <c r="C93" s="224" t="s">
        <v>246</v>
      </c>
      <c r="D93" s="225" t="s">
        <v>247</v>
      </c>
      <c r="E93" s="226">
        <v>50</v>
      </c>
      <c r="F93" s="227">
        <f t="shared" ref="F93" si="42">ROUND((E93/12*$T$2),0)</f>
        <v>33</v>
      </c>
      <c r="G93" s="228">
        <f>ROUND(H93+I93,0)</f>
        <v>33</v>
      </c>
      <c r="H93" s="31">
        <v>33</v>
      </c>
      <c r="I93" s="30">
        <v>0</v>
      </c>
      <c r="J93" s="229">
        <f>ROUND(G93/F93*100,2)</f>
        <v>100</v>
      </c>
      <c r="K93" s="230">
        <f>ROUND(G93/E93*100,2)</f>
        <v>66</v>
      </c>
      <c r="L93" s="35">
        <f>ROUND(E93-G93,0)</f>
        <v>17</v>
      </c>
      <c r="M93" s="231">
        <f>ROUND(L93/O93,1)</f>
        <v>4.3</v>
      </c>
      <c r="N93" s="227">
        <f>ROUND(F93-G93,0)</f>
        <v>0</v>
      </c>
      <c r="O93" s="227">
        <f>ROUND(G93/$T$2,0)</f>
        <v>4</v>
      </c>
      <c r="P93" s="238">
        <v>10</v>
      </c>
      <c r="Q93" s="233" t="s">
        <v>248</v>
      </c>
      <c r="R93" s="298" t="s">
        <v>210</v>
      </c>
      <c r="S93" s="221" t="s">
        <v>346</v>
      </c>
      <c r="T93" s="120"/>
      <c r="U93" s="2"/>
      <c r="V93" s="2"/>
      <c r="W93" s="2"/>
      <c r="X93" s="120"/>
      <c r="Y93" s="120"/>
      <c r="Z93" s="120"/>
    </row>
    <row r="94" spans="2:26" s="211" customFormat="1" ht="42" customHeight="1" x14ac:dyDescent="0.3">
      <c r="B94" s="201" t="s">
        <v>38</v>
      </c>
      <c r="C94" s="141" t="s">
        <v>172</v>
      </c>
      <c r="D94" s="202"/>
      <c r="E94" s="220"/>
      <c r="F94" s="220"/>
      <c r="G94" s="203"/>
      <c r="H94" s="204"/>
      <c r="I94" s="205"/>
      <c r="J94" s="205"/>
      <c r="K94" s="206"/>
      <c r="L94" s="207"/>
      <c r="M94" s="207"/>
      <c r="N94" s="207"/>
      <c r="O94" s="205"/>
      <c r="P94" s="208"/>
      <c r="Q94" s="205"/>
      <c r="R94" s="205"/>
      <c r="S94" s="221"/>
      <c r="T94" s="222"/>
    </row>
    <row r="95" spans="2:26" s="211" customFormat="1" ht="42" customHeight="1" x14ac:dyDescent="0.3">
      <c r="B95" s="307" t="s">
        <v>54</v>
      </c>
      <c r="C95" s="344" t="s">
        <v>176</v>
      </c>
      <c r="D95" s="251" t="s">
        <v>284</v>
      </c>
      <c r="E95" s="311">
        <v>840</v>
      </c>
      <c r="F95" s="313">
        <f t="shared" ref="F95" si="43">ROUND((E95/12*$T$2),0)</f>
        <v>560</v>
      </c>
      <c r="G95" s="315">
        <f>ROUND(H95+I95,0)</f>
        <v>701</v>
      </c>
      <c r="H95" s="317">
        <v>583</v>
      </c>
      <c r="I95" s="319">
        <v>118</v>
      </c>
      <c r="J95" s="321">
        <f>ROUND(G95/F95*100,2)</f>
        <v>125.18</v>
      </c>
      <c r="K95" s="323">
        <f>ROUND(G95/E95*100,2)</f>
        <v>83.45</v>
      </c>
      <c r="L95" s="325">
        <f>ROUND(E95-G95,0)</f>
        <v>139</v>
      </c>
      <c r="M95" s="327">
        <f t="shared" ref="M95" si="44">ROUND(L95/O95,1)</f>
        <v>1.6</v>
      </c>
      <c r="N95" s="313">
        <f>ROUND(F95-G95,0)</f>
        <v>-141</v>
      </c>
      <c r="O95" s="313">
        <f>ROUND(G95/$T$2,0)</f>
        <v>88</v>
      </c>
      <c r="P95" s="333">
        <v>82</v>
      </c>
      <c r="Q95" s="309" t="s">
        <v>336</v>
      </c>
      <c r="R95" s="317" t="s">
        <v>364</v>
      </c>
      <c r="S95" s="304" t="s">
        <v>212</v>
      </c>
      <c r="T95" s="222"/>
    </row>
    <row r="96" spans="2:26" s="211" customFormat="1" ht="133.5" customHeight="1" x14ac:dyDescent="0.3">
      <c r="B96" s="329"/>
      <c r="C96" s="345"/>
      <c r="D96" s="251" t="s">
        <v>285</v>
      </c>
      <c r="E96" s="337"/>
      <c r="F96" s="338"/>
      <c r="G96" s="339"/>
      <c r="H96" s="351"/>
      <c r="I96" s="330"/>
      <c r="J96" s="331"/>
      <c r="K96" s="332"/>
      <c r="L96" s="352"/>
      <c r="M96" s="353"/>
      <c r="N96" s="338"/>
      <c r="O96" s="338"/>
      <c r="P96" s="334"/>
      <c r="Q96" s="336"/>
      <c r="R96" s="351"/>
      <c r="S96" s="305"/>
      <c r="T96" s="222"/>
    </row>
    <row r="97" spans="2:39" ht="164.25" customHeight="1" x14ac:dyDescent="0.3">
      <c r="B97" s="308"/>
      <c r="C97" s="346"/>
      <c r="D97" s="233" t="s">
        <v>232</v>
      </c>
      <c r="E97" s="312"/>
      <c r="F97" s="314"/>
      <c r="G97" s="316"/>
      <c r="H97" s="318"/>
      <c r="I97" s="320"/>
      <c r="J97" s="322"/>
      <c r="K97" s="324"/>
      <c r="L97" s="326"/>
      <c r="M97" s="328"/>
      <c r="N97" s="314"/>
      <c r="O97" s="314"/>
      <c r="P97" s="335"/>
      <c r="Q97" s="310"/>
      <c r="R97" s="318"/>
      <c r="S97" s="306"/>
    </row>
    <row r="98" spans="2:39" ht="139.5" x14ac:dyDescent="0.3">
      <c r="B98" s="307" t="s">
        <v>204</v>
      </c>
      <c r="C98" s="309" t="s">
        <v>251</v>
      </c>
      <c r="D98" s="219" t="s">
        <v>184</v>
      </c>
      <c r="E98" s="311">
        <v>3351</v>
      </c>
      <c r="F98" s="313">
        <f t="shared" ref="F98" si="45">ROUND((E98/12*$T$2),0)</f>
        <v>2234</v>
      </c>
      <c r="G98" s="315">
        <f t="shared" ref="G98" si="46">ROUND(H98+I98,0)</f>
        <v>2261</v>
      </c>
      <c r="H98" s="317">
        <v>2261</v>
      </c>
      <c r="I98" s="319">
        <v>0</v>
      </c>
      <c r="J98" s="321">
        <f t="shared" ref="J98" si="47">ROUND(G98/F98*100,2)</f>
        <v>101.21</v>
      </c>
      <c r="K98" s="323">
        <f t="shared" ref="K98" si="48">ROUND(G98/E98*100,2)</f>
        <v>67.47</v>
      </c>
      <c r="L98" s="325">
        <f t="shared" ref="L98" si="49">ROUND(E98-G98,0)</f>
        <v>1090</v>
      </c>
      <c r="M98" s="327">
        <f t="shared" ref="M98" si="50">ROUND(L98/O98,1)</f>
        <v>3.9</v>
      </c>
      <c r="N98" s="313">
        <f t="shared" ref="N98" si="51">ROUND(F98-G98,0)</f>
        <v>-27</v>
      </c>
      <c r="O98" s="313">
        <f t="shared" ref="O98" si="52">ROUND(G98/$T$2,0)</f>
        <v>283</v>
      </c>
      <c r="P98" s="238">
        <v>0</v>
      </c>
      <c r="Q98" s="233" t="s">
        <v>337</v>
      </c>
      <c r="R98" s="317" t="s">
        <v>365</v>
      </c>
      <c r="S98" s="304" t="s">
        <v>343</v>
      </c>
    </row>
    <row r="99" spans="2:39" s="121" customFormat="1" ht="139.5" x14ac:dyDescent="0.3">
      <c r="B99" s="308"/>
      <c r="C99" s="310"/>
      <c r="D99" s="225" t="s">
        <v>252</v>
      </c>
      <c r="E99" s="312"/>
      <c r="F99" s="314"/>
      <c r="G99" s="316"/>
      <c r="H99" s="318"/>
      <c r="I99" s="320"/>
      <c r="J99" s="322"/>
      <c r="K99" s="324"/>
      <c r="L99" s="326"/>
      <c r="M99" s="328"/>
      <c r="N99" s="314"/>
      <c r="O99" s="314"/>
      <c r="P99" s="232">
        <v>0</v>
      </c>
      <c r="Q99" s="233" t="s">
        <v>255</v>
      </c>
      <c r="R99" s="318"/>
      <c r="S99" s="306"/>
      <c r="T99" s="120"/>
      <c r="U99" s="2"/>
      <c r="V99" s="2"/>
      <c r="W99" s="2"/>
      <c r="X99" s="120"/>
      <c r="Y99" s="120"/>
      <c r="Z99" s="120"/>
    </row>
    <row r="100" spans="2:39" ht="162.75" x14ac:dyDescent="0.3">
      <c r="B100" s="223" t="s">
        <v>328</v>
      </c>
      <c r="C100" s="219" t="s">
        <v>177</v>
      </c>
      <c r="D100" s="219" t="s">
        <v>178</v>
      </c>
      <c r="E100" s="226">
        <v>909</v>
      </c>
      <c r="F100" s="227">
        <f t="shared" ref="F100:F102" si="53">ROUND((E100/12*$T$2),0)</f>
        <v>606</v>
      </c>
      <c r="G100" s="228">
        <f t="shared" ref="G100:G102" si="54">ROUND(H100+I100,0)</f>
        <v>605</v>
      </c>
      <c r="H100" s="31">
        <v>591</v>
      </c>
      <c r="I100" s="30">
        <v>14</v>
      </c>
      <c r="J100" s="229">
        <f t="shared" ref="J100:J102" si="55">ROUND(G100/F100*100,2)</f>
        <v>99.83</v>
      </c>
      <c r="K100" s="230">
        <f t="shared" ref="K100:K102" si="56">ROUND(G100/E100*100,2)</f>
        <v>66.56</v>
      </c>
      <c r="L100" s="35">
        <f t="shared" ref="L100:L102" si="57">ROUND(E100-G100,0)</f>
        <v>304</v>
      </c>
      <c r="M100" s="231">
        <f t="shared" ref="M100:M102" si="58">ROUND(L100/O100,1)</f>
        <v>4</v>
      </c>
      <c r="N100" s="227">
        <f t="shared" ref="N100:N102" si="59">ROUND(F100-G100,0)</f>
        <v>1</v>
      </c>
      <c r="O100" s="227">
        <f t="shared" ref="O100:O102" si="60">ROUND(G100/$T$2,0)</f>
        <v>76</v>
      </c>
      <c r="P100" s="238">
        <v>0</v>
      </c>
      <c r="Q100" s="233" t="s">
        <v>286</v>
      </c>
      <c r="R100" s="31" t="s">
        <v>365</v>
      </c>
      <c r="S100" s="221" t="s">
        <v>343</v>
      </c>
    </row>
    <row r="101" spans="2:39" ht="162.75" x14ac:dyDescent="0.3">
      <c r="B101" s="223" t="s">
        <v>329</v>
      </c>
      <c r="C101" s="219" t="s">
        <v>179</v>
      </c>
      <c r="D101" s="219" t="s">
        <v>180</v>
      </c>
      <c r="E101" s="226">
        <v>2058</v>
      </c>
      <c r="F101" s="227">
        <f t="shared" si="53"/>
        <v>1372</v>
      </c>
      <c r="G101" s="228">
        <f t="shared" si="54"/>
        <v>1431</v>
      </c>
      <c r="H101" s="31">
        <v>1354</v>
      </c>
      <c r="I101" s="30">
        <v>77</v>
      </c>
      <c r="J101" s="229">
        <f t="shared" si="55"/>
        <v>104.3</v>
      </c>
      <c r="K101" s="230">
        <f t="shared" si="56"/>
        <v>69.53</v>
      </c>
      <c r="L101" s="35">
        <f t="shared" si="57"/>
        <v>627</v>
      </c>
      <c r="M101" s="231">
        <f t="shared" si="58"/>
        <v>3.5</v>
      </c>
      <c r="N101" s="227">
        <f t="shared" si="59"/>
        <v>-59</v>
      </c>
      <c r="O101" s="227">
        <f t="shared" si="60"/>
        <v>179</v>
      </c>
      <c r="P101" s="238">
        <v>0</v>
      </c>
      <c r="Q101" s="233" t="s">
        <v>287</v>
      </c>
      <c r="R101" s="31" t="s">
        <v>365</v>
      </c>
      <c r="S101" s="221" t="s">
        <v>343</v>
      </c>
    </row>
    <row r="102" spans="2:39" ht="162.75" x14ac:dyDescent="0.35">
      <c r="B102" s="223" t="s">
        <v>330</v>
      </c>
      <c r="C102" s="219" t="s">
        <v>181</v>
      </c>
      <c r="D102" s="219" t="s">
        <v>182</v>
      </c>
      <c r="E102" s="226">
        <v>1538</v>
      </c>
      <c r="F102" s="227">
        <f t="shared" si="53"/>
        <v>1025</v>
      </c>
      <c r="G102" s="228">
        <f t="shared" si="54"/>
        <v>1028</v>
      </c>
      <c r="H102" s="31">
        <v>901</v>
      </c>
      <c r="I102" s="30">
        <v>127</v>
      </c>
      <c r="J102" s="229">
        <f t="shared" si="55"/>
        <v>100.29</v>
      </c>
      <c r="K102" s="230">
        <f t="shared" si="56"/>
        <v>66.84</v>
      </c>
      <c r="L102" s="35">
        <f t="shared" si="57"/>
        <v>510</v>
      </c>
      <c r="M102" s="231">
        <f t="shared" si="58"/>
        <v>4</v>
      </c>
      <c r="N102" s="227">
        <f t="shared" si="59"/>
        <v>-3</v>
      </c>
      <c r="O102" s="227">
        <f t="shared" si="60"/>
        <v>129</v>
      </c>
      <c r="P102" s="238">
        <v>0</v>
      </c>
      <c r="Q102" s="233" t="s">
        <v>288</v>
      </c>
      <c r="R102" s="31" t="s">
        <v>365</v>
      </c>
      <c r="S102" s="221" t="s">
        <v>343</v>
      </c>
      <c r="T102" s="254"/>
    </row>
    <row r="103" spans="2:39" ht="162.75" x14ac:dyDescent="0.3">
      <c r="B103" s="223" t="s">
        <v>331</v>
      </c>
      <c r="C103" s="249" t="s">
        <v>208</v>
      </c>
      <c r="D103" s="225" t="s">
        <v>209</v>
      </c>
      <c r="E103" s="226">
        <v>1441</v>
      </c>
      <c r="F103" s="227">
        <f>ROUND((E103/12*$T$2),0)</f>
        <v>961</v>
      </c>
      <c r="G103" s="228">
        <f>ROUND(H103+I103,0)</f>
        <v>980</v>
      </c>
      <c r="H103" s="31">
        <v>892</v>
      </c>
      <c r="I103" s="30">
        <v>88</v>
      </c>
      <c r="J103" s="229">
        <f>ROUND(G103/F103*100,2)</f>
        <v>101.98</v>
      </c>
      <c r="K103" s="230">
        <f>ROUND(G103/E103*100,2)</f>
        <v>68.010000000000005</v>
      </c>
      <c r="L103" s="35">
        <f>ROUND(E103-G103,0)</f>
        <v>461</v>
      </c>
      <c r="M103" s="231">
        <f>ROUND(L103/O103,1)</f>
        <v>3.7</v>
      </c>
      <c r="N103" s="227">
        <f>ROUND(F103-G103,0)</f>
        <v>-19</v>
      </c>
      <c r="O103" s="227">
        <f>ROUND(G103/$T$2,0)</f>
        <v>123</v>
      </c>
      <c r="P103" s="238">
        <v>0</v>
      </c>
      <c r="Q103" s="233" t="s">
        <v>338</v>
      </c>
      <c r="R103" s="31" t="s">
        <v>365</v>
      </c>
      <c r="S103" s="221" t="s">
        <v>343</v>
      </c>
    </row>
    <row r="104" spans="2:39" ht="372" x14ac:dyDescent="0.3">
      <c r="B104" s="223" t="s">
        <v>332</v>
      </c>
      <c r="C104" s="233" t="s">
        <v>187</v>
      </c>
      <c r="D104" s="233" t="s">
        <v>223</v>
      </c>
      <c r="E104" s="267">
        <v>16966</v>
      </c>
      <c r="F104" s="269">
        <f>ROUND((E104/12*$T$2),0)</f>
        <v>11311</v>
      </c>
      <c r="G104" s="271">
        <f t="shared" ref="G104:G106" si="61">ROUND(H104+I104,0)</f>
        <v>869</v>
      </c>
      <c r="H104" s="273">
        <v>795</v>
      </c>
      <c r="I104" s="275">
        <v>74</v>
      </c>
      <c r="J104" s="277">
        <f t="shared" ref="J104:J106" si="62">ROUND(G104/F104*100,2)</f>
        <v>7.68</v>
      </c>
      <c r="K104" s="279">
        <f t="shared" ref="K104:K106" si="63">ROUND(G104/E104*100,2)</f>
        <v>5.12</v>
      </c>
      <c r="L104" s="281">
        <f t="shared" ref="L104:L106" si="64">ROUND(E104-G104,0)</f>
        <v>16097</v>
      </c>
      <c r="M104" s="283">
        <f t="shared" ref="M104:M106" si="65">ROUND(L104/O104,1)</f>
        <v>147.69999999999999</v>
      </c>
      <c r="N104" s="269">
        <f t="shared" ref="N104:N106" si="66">ROUND(F104-G104,0)</f>
        <v>10442</v>
      </c>
      <c r="O104" s="269">
        <f t="shared" ref="O104:O106" si="67">ROUND(G104/$T$2,0)</f>
        <v>109</v>
      </c>
      <c r="P104" s="238">
        <v>0</v>
      </c>
      <c r="Q104" s="233" t="s">
        <v>339</v>
      </c>
      <c r="R104" s="31" t="s">
        <v>366</v>
      </c>
      <c r="S104" s="221" t="s">
        <v>347</v>
      </c>
    </row>
    <row r="105" spans="2:39" ht="139.5" x14ac:dyDescent="0.3">
      <c r="B105" s="223" t="s">
        <v>333</v>
      </c>
      <c r="C105" s="290" t="s">
        <v>170</v>
      </c>
      <c r="D105" s="284" t="s">
        <v>289</v>
      </c>
      <c r="E105" s="226">
        <v>16966</v>
      </c>
      <c r="F105" s="227">
        <f>ROUND((E105/12*$T$2),0)</f>
        <v>11311</v>
      </c>
      <c r="G105" s="228">
        <f t="shared" si="61"/>
        <v>11320</v>
      </c>
      <c r="H105" s="31">
        <v>10775</v>
      </c>
      <c r="I105" s="30">
        <v>545</v>
      </c>
      <c r="J105" s="229">
        <f t="shared" si="62"/>
        <v>100.08</v>
      </c>
      <c r="K105" s="230">
        <f t="shared" si="63"/>
        <v>66.72</v>
      </c>
      <c r="L105" s="35">
        <f t="shared" si="64"/>
        <v>5646</v>
      </c>
      <c r="M105" s="231">
        <f t="shared" si="65"/>
        <v>4</v>
      </c>
      <c r="N105" s="227">
        <f t="shared" si="66"/>
        <v>-9</v>
      </c>
      <c r="O105" s="227">
        <f t="shared" si="67"/>
        <v>1415</v>
      </c>
      <c r="P105" s="238">
        <v>0</v>
      </c>
      <c r="Q105" s="233" t="s">
        <v>340</v>
      </c>
      <c r="R105" s="31" t="s">
        <v>367</v>
      </c>
      <c r="S105" s="221" t="s">
        <v>349</v>
      </c>
    </row>
    <row r="106" spans="2:39" ht="116.25" x14ac:dyDescent="0.35">
      <c r="B106" s="223" t="s">
        <v>334</v>
      </c>
      <c r="C106" s="233" t="s">
        <v>290</v>
      </c>
      <c r="D106" s="233" t="s">
        <v>291</v>
      </c>
      <c r="E106" s="267">
        <v>971</v>
      </c>
      <c r="F106" s="227">
        <f>ROUND((E106/12*$T$2),0)</f>
        <v>647</v>
      </c>
      <c r="G106" s="228">
        <f t="shared" si="61"/>
        <v>744</v>
      </c>
      <c r="H106" s="31">
        <v>730</v>
      </c>
      <c r="I106" s="30">
        <v>14</v>
      </c>
      <c r="J106" s="229">
        <f t="shared" si="62"/>
        <v>114.99</v>
      </c>
      <c r="K106" s="230">
        <f t="shared" si="63"/>
        <v>76.62</v>
      </c>
      <c r="L106" s="35">
        <f t="shared" si="64"/>
        <v>227</v>
      </c>
      <c r="M106" s="231">
        <f t="shared" si="65"/>
        <v>2.4</v>
      </c>
      <c r="N106" s="227">
        <f t="shared" si="66"/>
        <v>-97</v>
      </c>
      <c r="O106" s="227">
        <f t="shared" si="67"/>
        <v>93</v>
      </c>
      <c r="P106" s="238">
        <v>0</v>
      </c>
      <c r="Q106" s="233" t="s">
        <v>341</v>
      </c>
      <c r="R106" s="21" t="s">
        <v>297</v>
      </c>
      <c r="S106" s="221" t="s">
        <v>346</v>
      </c>
      <c r="T106" s="257"/>
      <c r="U106" s="255"/>
      <c r="V106" s="256"/>
      <c r="W106" s="259"/>
      <c r="X106" s="260"/>
      <c r="Y106" s="261"/>
      <c r="Z106" s="261"/>
      <c r="AA106" s="198"/>
      <c r="AB106" s="250"/>
      <c r="AC106" s="239"/>
      <c r="AM106" s="254"/>
    </row>
    <row r="107" spans="2:39" ht="93" hidden="1" x14ac:dyDescent="0.3">
      <c r="Q107" s="175" t="s">
        <v>222</v>
      </c>
    </row>
    <row r="108" spans="2:39" ht="93" hidden="1" x14ac:dyDescent="0.3">
      <c r="Q108" s="175" t="s">
        <v>222</v>
      </c>
    </row>
    <row r="109" spans="2:39" ht="93" hidden="1" x14ac:dyDescent="0.3">
      <c r="Q109" s="175" t="s">
        <v>222</v>
      </c>
    </row>
  </sheetData>
  <mergeCells count="192">
    <mergeCell ref="S71:S72"/>
    <mergeCell ref="R73:R74"/>
    <mergeCell ref="S73:S74"/>
    <mergeCell ref="S89:S91"/>
    <mergeCell ref="R98:R99"/>
    <mergeCell ref="S98:S99"/>
    <mergeCell ref="H95:H97"/>
    <mergeCell ref="E73:E74"/>
    <mergeCell ref="F73:F74"/>
    <mergeCell ref="G73:G74"/>
    <mergeCell ref="H73:H74"/>
    <mergeCell ref="I73:I74"/>
    <mergeCell ref="J73:J74"/>
    <mergeCell ref="K73:K74"/>
    <mergeCell ref="L73:L74"/>
    <mergeCell ref="G85:G86"/>
    <mergeCell ref="J85:J86"/>
    <mergeCell ref="K85:K86"/>
    <mergeCell ref="R95:R97"/>
    <mergeCell ref="N87:N88"/>
    <mergeCell ref="Q87:Q88"/>
    <mergeCell ref="O87:O88"/>
    <mergeCell ref="M87:M88"/>
    <mergeCell ref="E89:E91"/>
    <mergeCell ref="F89:F91"/>
    <mergeCell ref="Q89:Q91"/>
    <mergeCell ref="G89:G91"/>
    <mergeCell ref="H89:H91"/>
    <mergeCell ref="I89:I91"/>
    <mergeCell ref="J89:J91"/>
    <mergeCell ref="K89:K91"/>
    <mergeCell ref="L89:L91"/>
    <mergeCell ref="M89:M91"/>
    <mergeCell ref="N89:N91"/>
    <mergeCell ref="O89:O91"/>
    <mergeCell ref="P89:P91"/>
    <mergeCell ref="B3:B4"/>
    <mergeCell ref="S59:S61"/>
    <mergeCell ref="C3:C4"/>
    <mergeCell ref="S52:S54"/>
    <mergeCell ref="J59:J61"/>
    <mergeCell ref="S3:S4"/>
    <mergeCell ref="M3:M4"/>
    <mergeCell ref="R3:R4"/>
    <mergeCell ref="D3:D4"/>
    <mergeCell ref="H15:H16"/>
    <mergeCell ref="J15:J16"/>
    <mergeCell ref="K15:K16"/>
    <mergeCell ref="L15:L16"/>
    <mergeCell ref="M15:M16"/>
    <mergeCell ref="C36:F36"/>
    <mergeCell ref="E15:E16"/>
    <mergeCell ref="B52:B55"/>
    <mergeCell ref="E52:E55"/>
    <mergeCell ref="F52:F55"/>
    <mergeCell ref="G52:G55"/>
    <mergeCell ref="H52:H55"/>
    <mergeCell ref="I52:I55"/>
    <mergeCell ref="J52:J55"/>
    <mergeCell ref="P3:Q3"/>
    <mergeCell ref="F15:F16"/>
    <mergeCell ref="G15:G16"/>
    <mergeCell ref="I15:I16"/>
    <mergeCell ref="C73:C74"/>
    <mergeCell ref="C52:C55"/>
    <mergeCell ref="J71:J72"/>
    <mergeCell ref="H71:H72"/>
    <mergeCell ref="I71:I72"/>
    <mergeCell ref="J83:J84"/>
    <mergeCell ref="C59:C61"/>
    <mergeCell ref="H83:H84"/>
    <mergeCell ref="I83:I84"/>
    <mergeCell ref="H59:H61"/>
    <mergeCell ref="I59:I61"/>
    <mergeCell ref="C83:C84"/>
    <mergeCell ref="R85:R86"/>
    <mergeCell ref="E3:F3"/>
    <mergeCell ref="G3:G4"/>
    <mergeCell ref="H3:I3"/>
    <mergeCell ref="J3:J4"/>
    <mergeCell ref="K3:K4"/>
    <mergeCell ref="L3:L4"/>
    <mergeCell ref="N3:N4"/>
    <mergeCell ref="O3:O4"/>
    <mergeCell ref="K52:K55"/>
    <mergeCell ref="M73:M74"/>
    <mergeCell ref="N73:N74"/>
    <mergeCell ref="O73:O74"/>
    <mergeCell ref="P73:P74"/>
    <mergeCell ref="K59:K61"/>
    <mergeCell ref="K71:K72"/>
    <mergeCell ref="K83:K84"/>
    <mergeCell ref="E85:E86"/>
    <mergeCell ref="F85:F86"/>
    <mergeCell ref="N15:N16"/>
    <mergeCell ref="O15:O16"/>
    <mergeCell ref="M52:M55"/>
    <mergeCell ref="N52:N55"/>
    <mergeCell ref="O52:O55"/>
    <mergeCell ref="S83:S84"/>
    <mergeCell ref="L95:L97"/>
    <mergeCell ref="M95:M97"/>
    <mergeCell ref="N95:N97"/>
    <mergeCell ref="O95:O97"/>
    <mergeCell ref="H87:H88"/>
    <mergeCell ref="I87:I88"/>
    <mergeCell ref="J87:J88"/>
    <mergeCell ref="K87:K88"/>
    <mergeCell ref="H85:H86"/>
    <mergeCell ref="I85:I86"/>
    <mergeCell ref="M85:M86"/>
    <mergeCell ref="N85:N86"/>
    <mergeCell ref="O85:O86"/>
    <mergeCell ref="L85:L86"/>
    <mergeCell ref="P83:P84"/>
    <mergeCell ref="Q83:Q84"/>
    <mergeCell ref="S85:S86"/>
    <mergeCell ref="N83:N84"/>
    <mergeCell ref="O83:O84"/>
    <mergeCell ref="L87:L88"/>
    <mergeCell ref="P87:P88"/>
    <mergeCell ref="R87:R88"/>
    <mergeCell ref="S87:S88"/>
    <mergeCell ref="P52:P55"/>
    <mergeCell ref="Q52:Q55"/>
    <mergeCell ref="M71:M72"/>
    <mergeCell ref="N71:N72"/>
    <mergeCell ref="O71:O72"/>
    <mergeCell ref="P71:P72"/>
    <mergeCell ref="M83:M84"/>
    <mergeCell ref="L71:L72"/>
    <mergeCell ref="R15:R16"/>
    <mergeCell ref="R52:R55"/>
    <mergeCell ref="R59:R61"/>
    <mergeCell ref="R83:R84"/>
    <mergeCell ref="L52:L55"/>
    <mergeCell ref="Q59:Q61"/>
    <mergeCell ref="L59:L61"/>
    <mergeCell ref="M59:M61"/>
    <mergeCell ref="N59:N61"/>
    <mergeCell ref="O59:O61"/>
    <mergeCell ref="P59:P61"/>
    <mergeCell ref="L83:L84"/>
    <mergeCell ref="R71:R72"/>
    <mergeCell ref="G95:G97"/>
    <mergeCell ref="B59:B61"/>
    <mergeCell ref="E59:E61"/>
    <mergeCell ref="F59:F61"/>
    <mergeCell ref="G59:G61"/>
    <mergeCell ref="C95:C97"/>
    <mergeCell ref="B71:B72"/>
    <mergeCell ref="B73:B74"/>
    <mergeCell ref="C71:C72"/>
    <mergeCell ref="E71:E72"/>
    <mergeCell ref="F71:F72"/>
    <mergeCell ref="G71:G72"/>
    <mergeCell ref="B83:B84"/>
    <mergeCell ref="E83:E84"/>
    <mergeCell ref="F83:F84"/>
    <mergeCell ref="G83:G84"/>
    <mergeCell ref="C87:C88"/>
    <mergeCell ref="E87:E88"/>
    <mergeCell ref="F87:F88"/>
    <mergeCell ref="G87:G88"/>
    <mergeCell ref="C85:C86"/>
    <mergeCell ref="B85:B86"/>
    <mergeCell ref="B89:B91"/>
    <mergeCell ref="C89:C91"/>
    <mergeCell ref="B87:B88"/>
    <mergeCell ref="R89:R91"/>
    <mergeCell ref="S95:S97"/>
    <mergeCell ref="B98:B99"/>
    <mergeCell ref="C98:C99"/>
    <mergeCell ref="E98:E99"/>
    <mergeCell ref="F98:F99"/>
    <mergeCell ref="G98:G99"/>
    <mergeCell ref="H98:H99"/>
    <mergeCell ref="I98:I99"/>
    <mergeCell ref="J98:J99"/>
    <mergeCell ref="K98:K99"/>
    <mergeCell ref="L98:L99"/>
    <mergeCell ref="M98:M99"/>
    <mergeCell ref="N98:N99"/>
    <mergeCell ref="O98:O99"/>
    <mergeCell ref="B95:B97"/>
    <mergeCell ref="I95:I97"/>
    <mergeCell ref="J95:J97"/>
    <mergeCell ref="K95:K97"/>
    <mergeCell ref="P95:P97"/>
    <mergeCell ref="Q95:Q97"/>
    <mergeCell ref="E95:E97"/>
    <mergeCell ref="F95:F97"/>
  </mergeCells>
  <printOptions horizontalCentered="1" verticalCentered="1"/>
  <pageMargins left="0.23622047244094491" right="0.23622047244094491" top="0" bottom="0" header="0.31496062992125984" footer="0.31496062992125984"/>
  <pageSetup paperSize="9" scale="27" fitToHeight="8" orientation="landscape" r:id="rId1"/>
  <headerFooter>
    <oddFooter xml:space="preserve">&amp;R&amp;P
</oddFooter>
  </headerFooter>
  <rowBreaks count="3" manualBreakCount="3">
    <brk id="42" min="1" max="18" man="1"/>
    <brk id="81" min="1" max="18" man="1"/>
    <brk id="99" min="1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368" t="s">
        <v>19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9" t="s">
        <v>66</v>
      </c>
      <c r="Q1" s="369"/>
    </row>
    <row r="2" spans="1:27" ht="138" customHeight="1" x14ac:dyDescent="0.3">
      <c r="A2" s="354" t="s">
        <v>0</v>
      </c>
      <c r="B2" s="354" t="s">
        <v>20</v>
      </c>
      <c r="C2" s="354" t="s">
        <v>5</v>
      </c>
      <c r="D2" s="354" t="s">
        <v>67</v>
      </c>
      <c r="E2" s="354"/>
      <c r="F2" s="370" t="s">
        <v>68</v>
      </c>
      <c r="G2" s="356" t="s">
        <v>14</v>
      </c>
      <c r="H2" s="356"/>
      <c r="I2" s="357" t="s">
        <v>137</v>
      </c>
      <c r="J2" s="371" t="s">
        <v>23</v>
      </c>
      <c r="K2" s="359" t="s">
        <v>24</v>
      </c>
      <c r="L2" s="372" t="s">
        <v>138</v>
      </c>
      <c r="M2" s="356" t="s">
        <v>22</v>
      </c>
      <c r="N2" s="356" t="s">
        <v>7</v>
      </c>
      <c r="O2" s="356"/>
      <c r="P2" s="362" t="s">
        <v>17</v>
      </c>
      <c r="Q2" s="362" t="s">
        <v>18</v>
      </c>
      <c r="R2" s="37">
        <v>2</v>
      </c>
    </row>
    <row r="3" spans="1:27" ht="176.25" customHeight="1" x14ac:dyDescent="0.3">
      <c r="A3" s="354"/>
      <c r="B3" s="354"/>
      <c r="C3" s="354"/>
      <c r="D3" s="84" t="s">
        <v>6</v>
      </c>
      <c r="E3" s="27" t="s">
        <v>135</v>
      </c>
      <c r="F3" s="370"/>
      <c r="G3" s="86" t="s">
        <v>69</v>
      </c>
      <c r="H3" s="85" t="s">
        <v>13</v>
      </c>
      <c r="I3" s="357"/>
      <c r="J3" s="371"/>
      <c r="K3" s="359"/>
      <c r="L3" s="372"/>
      <c r="M3" s="356"/>
      <c r="N3" s="85" t="s">
        <v>21</v>
      </c>
      <c r="O3" s="83" t="s">
        <v>4</v>
      </c>
      <c r="P3" s="362"/>
      <c r="Q3" s="362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382" t="s">
        <v>133</v>
      </c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4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>G8+H8</f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>G9+H9</f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>ROUND((D13/12*$R$2),0)</f>
        <v>8118</v>
      </c>
      <c r="F13" s="109">
        <f>G13+H13</f>
        <v>0</v>
      </c>
      <c r="G13" s="108"/>
      <c r="H13" s="110"/>
      <c r="I13" s="111">
        <f>ROUND(F13/E13*100,2)</f>
        <v>0</v>
      </c>
      <c r="J13" s="112">
        <f>ROUND(F13/D13*100,2)</f>
        <v>0</v>
      </c>
      <c r="K13" s="113">
        <f>D13-F13</f>
        <v>48707</v>
      </c>
      <c r="L13" s="114">
        <f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373" t="s">
        <v>1</v>
      </c>
      <c r="B14" s="373"/>
      <c r="C14" s="373"/>
      <c r="D14" s="373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>ROUND((D16/12*$R$2),0)</f>
        <v>0</v>
      </c>
      <c r="F16" s="32">
        <f>G16+H16</f>
        <v>0</v>
      </c>
      <c r="G16" s="31"/>
      <c r="H16" s="30"/>
      <c r="I16" s="33" t="e">
        <f>ROUND(F16/E16*100,2)</f>
        <v>#DIV/0!</v>
      </c>
      <c r="J16" s="34" t="e">
        <f>ROUND(F16/D16*100,2)</f>
        <v>#DIV/0!</v>
      </c>
      <c r="K16" s="35">
        <f>D16-F16</f>
        <v>0</v>
      </c>
      <c r="L16" s="36">
        <f>E16-F16</f>
        <v>0</v>
      </c>
      <c r="M16" s="36">
        <f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>ROUND(F31/E31*100,2)</f>
        <v>#DIV/0!</v>
      </c>
      <c r="J31" s="10" t="e">
        <f>ROUND(F31/D31*100,2)</f>
        <v>#DIV/0!</v>
      </c>
      <c r="K31" s="51">
        <f>D31-F31</f>
        <v>0</v>
      </c>
      <c r="L31" s="23">
        <f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>ROUND(F33/E33*100,2)</f>
        <v>395.24</v>
      </c>
      <c r="J33" s="10">
        <f>ROUND(F33/D33*100,2)</f>
        <v>65.349999999999994</v>
      </c>
      <c r="K33" s="51">
        <f>D33-F33</f>
        <v>44</v>
      </c>
      <c r="L33" s="23">
        <f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>ROUND(F35/E35*100,2)</f>
        <v>#DIV/0!</v>
      </c>
      <c r="J35" s="10" t="e">
        <f>ROUND(F35/D35*100,2)</f>
        <v>#DIV/0!</v>
      </c>
      <c r="K35" s="51">
        <f>D35-F35</f>
        <v>0</v>
      </c>
      <c r="L35" s="23">
        <f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>ROUND((D37/12*$R$2),0)</f>
        <v>93</v>
      </c>
      <c r="F37" s="49">
        <f>G37+H37</f>
        <v>122</v>
      </c>
      <c r="G37" s="55">
        <v>122</v>
      </c>
      <c r="H37" s="55"/>
      <c r="I37" s="24">
        <f>ROUND(F37/E37*100,2)</f>
        <v>131.18</v>
      </c>
      <c r="J37" s="50">
        <f>ROUND(F37/D37*100,2)</f>
        <v>21.9</v>
      </c>
      <c r="K37" s="51">
        <f>D37-F37</f>
        <v>435</v>
      </c>
      <c r="L37" s="52">
        <f>E37-F37</f>
        <v>-29</v>
      </c>
      <c r="M37" s="52">
        <f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>ROUND((D39/12*$R$2),0)</f>
        <v>0</v>
      </c>
      <c r="F39" s="49">
        <f>G39+H39</f>
        <v>0</v>
      </c>
      <c r="G39" s="5"/>
      <c r="H39" s="5"/>
      <c r="I39" s="9" t="e">
        <f>ROUND(F39/E39*100,2)</f>
        <v>#DIV/0!</v>
      </c>
      <c r="J39" s="50" t="e">
        <f>ROUND(F39/D39*100,2)</f>
        <v>#DIV/0!</v>
      </c>
      <c r="K39" s="51">
        <f>D39-F39</f>
        <v>0</v>
      </c>
      <c r="L39" s="23">
        <f>E39-F39</f>
        <v>0</v>
      </c>
      <c r="M39" s="23">
        <f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>ROUND((D41/12*$R$2),0)</f>
        <v>252</v>
      </c>
      <c r="F41" s="66">
        <f>G41+H41</f>
        <v>136</v>
      </c>
      <c r="G41" s="74">
        <v>136</v>
      </c>
      <c r="H41" s="61"/>
      <c r="I41" s="62">
        <f>ROUND(F41/E41*100,2)</f>
        <v>53.97</v>
      </c>
      <c r="J41" s="63">
        <f>ROUND(F41/D41*100,2)</f>
        <v>9.01</v>
      </c>
      <c r="K41" s="64">
        <f>D41-F41</f>
        <v>1373</v>
      </c>
      <c r="L41" s="60">
        <f>E41-F41</f>
        <v>116</v>
      </c>
      <c r="M41" s="60">
        <f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>ROUND((D42/12*$R$2),0)</f>
        <v>14</v>
      </c>
      <c r="F42" s="66">
        <f>G42+H42</f>
        <v>11</v>
      </c>
      <c r="G42" s="71">
        <v>11</v>
      </c>
      <c r="H42" s="61"/>
      <c r="I42" s="62">
        <f>ROUND(F42/E42*100,2)</f>
        <v>78.569999999999993</v>
      </c>
      <c r="J42" s="63">
        <f>ROUND(F42/D42*100,2)</f>
        <v>13.58</v>
      </c>
      <c r="K42" s="64">
        <f>D42-F42</f>
        <v>70</v>
      </c>
      <c r="L42" s="60">
        <f>E42-F42</f>
        <v>3</v>
      </c>
      <c r="M42" s="60">
        <f>ROUND(F42/$R$2,0)</f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>ROUND((D43/12*$R$2),0)</f>
        <v>252</v>
      </c>
      <c r="F43" s="66">
        <f>G43+H43</f>
        <v>136</v>
      </c>
      <c r="G43" s="98">
        <v>136</v>
      </c>
      <c r="H43" s="61"/>
      <c r="I43" s="62">
        <f>ROUND(F43/E43*100,2)</f>
        <v>53.97</v>
      </c>
      <c r="J43" s="63">
        <f>ROUND(F43/D43*100,2)</f>
        <v>9.01</v>
      </c>
      <c r="K43" s="64">
        <f>D43-F43</f>
        <v>1373</v>
      </c>
      <c r="L43" s="60">
        <f>E43-F43</f>
        <v>116</v>
      </c>
      <c r="M43" s="60">
        <f>ROUND(F43/$R$2,0)</f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>ROUND((D44/12*$R$2),0)</f>
        <v>30</v>
      </c>
      <c r="F44" s="91">
        <f>G44+H44</f>
        <v>14</v>
      </c>
      <c r="G44" s="98">
        <v>14</v>
      </c>
      <c r="H44" s="90"/>
      <c r="I44" s="62">
        <f>ROUND(F44/E44*100,2)</f>
        <v>46.67</v>
      </c>
      <c r="J44" s="92">
        <f>ROUND(F44/D44*100,2)</f>
        <v>7.73</v>
      </c>
      <c r="K44" s="93">
        <f>D44-F44</f>
        <v>167</v>
      </c>
      <c r="L44" s="88">
        <f>E44-F44</f>
        <v>16</v>
      </c>
      <c r="M44" s="88">
        <f>ROUND(F44/$R$2,0)</f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374" t="s">
        <v>76</v>
      </c>
      <c r="C46" s="97" t="s">
        <v>136</v>
      </c>
      <c r="D46" s="376">
        <v>1896</v>
      </c>
      <c r="E46" s="376">
        <f t="shared" ref="E46:E51" si="0">ROUND((D46/12*$R$2),0)</f>
        <v>316</v>
      </c>
      <c r="F46" s="378">
        <f t="shared" ref="F46:F51" si="1">G46+H46</f>
        <v>306</v>
      </c>
      <c r="G46" s="376">
        <v>306</v>
      </c>
      <c r="H46" s="393"/>
      <c r="I46" s="395">
        <f t="shared" ref="I46:I51" si="2">ROUND(F46/E46*100,2)</f>
        <v>96.84</v>
      </c>
      <c r="J46" s="385">
        <f t="shared" ref="J46:J51" si="3">ROUND(F46/D46*100,2)</f>
        <v>16.14</v>
      </c>
      <c r="K46" s="387">
        <f t="shared" ref="K46:K51" si="4">D46-F46</f>
        <v>1590</v>
      </c>
      <c r="L46" s="389">
        <f t="shared" ref="L46:L51" si="5">E46-F46</f>
        <v>10</v>
      </c>
      <c r="M46" s="389">
        <f t="shared" ref="M46:M51" si="6">ROUND(F46/$R$2,0)</f>
        <v>153</v>
      </c>
      <c r="N46" s="391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375"/>
      <c r="C47" s="83" t="s">
        <v>102</v>
      </c>
      <c r="D47" s="377"/>
      <c r="E47" s="377"/>
      <c r="F47" s="379"/>
      <c r="G47" s="377"/>
      <c r="H47" s="394"/>
      <c r="I47" s="396"/>
      <c r="J47" s="386"/>
      <c r="K47" s="388"/>
      <c r="L47" s="390"/>
      <c r="M47" s="390"/>
      <c r="N47" s="392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0"/>
        <v>540</v>
      </c>
      <c r="F48" s="49">
        <f t="shared" si="1"/>
        <v>553</v>
      </c>
      <c r="G48" s="21">
        <v>553</v>
      </c>
      <c r="H48" s="22"/>
      <c r="I48" s="24">
        <f t="shared" si="2"/>
        <v>102.41</v>
      </c>
      <c r="J48" s="25">
        <f t="shared" si="3"/>
        <v>17.059999999999999</v>
      </c>
      <c r="K48" s="51">
        <f t="shared" si="4"/>
        <v>2688</v>
      </c>
      <c r="L48" s="52">
        <f t="shared" si="5"/>
        <v>-13</v>
      </c>
      <c r="M48" s="52">
        <f t="shared" si="6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380" t="s">
        <v>107</v>
      </c>
      <c r="B49" s="374" t="s">
        <v>93</v>
      </c>
      <c r="C49" s="102" t="s">
        <v>94</v>
      </c>
      <c r="D49" s="376">
        <v>7463</v>
      </c>
      <c r="E49" s="376">
        <f t="shared" si="0"/>
        <v>1244</v>
      </c>
      <c r="F49" s="378">
        <f t="shared" si="1"/>
        <v>1015</v>
      </c>
      <c r="G49" s="21">
        <v>1015</v>
      </c>
      <c r="H49" s="22"/>
      <c r="I49" s="395">
        <f t="shared" si="2"/>
        <v>81.59</v>
      </c>
      <c r="J49" s="385">
        <f t="shared" si="3"/>
        <v>13.6</v>
      </c>
      <c r="K49" s="387">
        <f t="shared" si="4"/>
        <v>6448</v>
      </c>
      <c r="L49" s="389">
        <f t="shared" si="5"/>
        <v>229</v>
      </c>
      <c r="M49" s="389">
        <f t="shared" si="6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381"/>
      <c r="B50" s="375"/>
      <c r="C50" s="38" t="s">
        <v>141</v>
      </c>
      <c r="D50" s="377"/>
      <c r="E50" s="377"/>
      <c r="F50" s="379"/>
      <c r="G50" s="21"/>
      <c r="H50" s="22"/>
      <c r="I50" s="396"/>
      <c r="J50" s="386"/>
      <c r="K50" s="388"/>
      <c r="L50" s="390"/>
      <c r="M50" s="390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0"/>
        <v>1200</v>
      </c>
      <c r="F51" s="49">
        <f t="shared" si="1"/>
        <v>1251</v>
      </c>
      <c r="G51" s="21">
        <v>1251</v>
      </c>
      <c r="H51" s="22"/>
      <c r="I51" s="24">
        <f t="shared" si="2"/>
        <v>104.25</v>
      </c>
      <c r="J51" s="10">
        <f t="shared" si="3"/>
        <v>17.38</v>
      </c>
      <c r="K51" s="51">
        <f t="shared" si="4"/>
        <v>5948</v>
      </c>
      <c r="L51" s="52">
        <f t="shared" si="5"/>
        <v>-51</v>
      </c>
      <c r="M51" s="52">
        <f t="shared" si="6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>ROUND((D55/12*$R$2),0)</f>
        <v>233</v>
      </c>
      <c r="F55" s="49">
        <f>G55+H55</f>
        <v>15</v>
      </c>
      <c r="G55" s="56">
        <v>15</v>
      </c>
      <c r="H55" s="84"/>
      <c r="I55" s="9">
        <f>ROUND(F55/E55*100,2)</f>
        <v>6.44</v>
      </c>
      <c r="J55" s="10">
        <f>ROUND(F55/D55*100,2)</f>
        <v>1.08</v>
      </c>
      <c r="K55" s="51">
        <f>D55-F55</f>
        <v>1380</v>
      </c>
      <c r="L55" s="23">
        <f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>ROUND((D56/12*$R$2),0)</f>
        <v>233</v>
      </c>
      <c r="F56" s="66">
        <f>G56+H56</f>
        <v>266</v>
      </c>
      <c r="G56" s="65">
        <v>266</v>
      </c>
      <c r="H56" s="67"/>
      <c r="I56" s="68">
        <f>ROUND(F56/E56*100,2)</f>
        <v>114.16</v>
      </c>
      <c r="J56" s="69">
        <f>ROUND(F56/D56*100,2)</f>
        <v>19.07</v>
      </c>
      <c r="K56" s="64">
        <f>D56-F56</f>
        <v>1129</v>
      </c>
      <c r="L56" s="70">
        <f>E56-F56</f>
        <v>-33</v>
      </c>
      <c r="M56" s="70">
        <f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>ROUND((D57/12*$R$2),0)</f>
        <v>302</v>
      </c>
      <c r="F57" s="49">
        <f>G57+H57</f>
        <v>234</v>
      </c>
      <c r="G57" s="56">
        <v>234</v>
      </c>
      <c r="H57" s="84"/>
      <c r="I57" s="9">
        <f>ROUND(F57/E57*100,2)</f>
        <v>77.48</v>
      </c>
      <c r="J57" s="10">
        <f>ROUND(F57/D57*100,2)</f>
        <v>12.91</v>
      </c>
      <c r="K57" s="51">
        <f>D57-F57</f>
        <v>1579</v>
      </c>
      <c r="L57" s="23">
        <f>E57-F57</f>
        <v>68</v>
      </c>
      <c r="M57" s="23">
        <f>ROUND(F57/$R$2,0)</f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>G58+H58</f>
        <v>513</v>
      </c>
      <c r="G58" s="56">
        <v>513</v>
      </c>
      <c r="H58" s="101"/>
      <c r="I58" s="9">
        <f>ROUND(F58/E58*100,2)</f>
        <v>285</v>
      </c>
      <c r="J58" s="10">
        <f>ROUND(F58/D58*100,2)</f>
        <v>47.54</v>
      </c>
      <c r="K58" s="51">
        <f>D58-F58</f>
        <v>566</v>
      </c>
      <c r="L58" s="23">
        <f>E58-F58</f>
        <v>-333</v>
      </c>
      <c r="M58" s="23">
        <f>ROUND(F58/$R$2,0)</f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>ROUND((D60/12*$R$2),0)</f>
        <v>0</v>
      </c>
      <c r="F60" s="49">
        <f>G60+H60</f>
        <v>0</v>
      </c>
      <c r="G60" s="5"/>
      <c r="H60" s="5"/>
      <c r="I60" s="9" t="e">
        <f>ROUND(F60/E60*100,2)</f>
        <v>#DIV/0!</v>
      </c>
      <c r="J60" s="50" t="e">
        <f>ROUND(F60/D60*100,2)</f>
        <v>#DIV/0!</v>
      </c>
      <c r="K60" s="51">
        <f>D60-F60</f>
        <v>0</v>
      </c>
      <c r="L60" s="23">
        <f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382" t="s">
        <v>139</v>
      </c>
      <c r="B61" s="383"/>
      <c r="C61" s="383"/>
      <c r="D61" s="383"/>
      <c r="E61" s="383"/>
      <c r="F61" s="383"/>
      <c r="G61" s="383"/>
      <c r="H61" s="383"/>
      <c r="I61" s="383"/>
      <c r="J61" s="383"/>
      <c r="K61" s="383"/>
      <c r="L61" s="383"/>
      <c r="M61" s="383"/>
      <c r="N61" s="383"/>
      <c r="O61" s="383"/>
      <c r="P61" s="383"/>
      <c r="Q61" s="384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>ROUND((D63/12*$R$2),0)</f>
        <v>12840</v>
      </c>
      <c r="F63" s="49">
        <f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>ROUND((D67/12*$R$2),0)</f>
        <v>8118</v>
      </c>
      <c r="F67" s="49">
        <f>G67+H67</f>
        <v>7542</v>
      </c>
      <c r="G67" s="56">
        <v>7542</v>
      </c>
      <c r="H67" s="84"/>
      <c r="I67" s="9">
        <f>ROUND(F67/E67*100,2)</f>
        <v>92.9</v>
      </c>
      <c r="J67" s="10">
        <f>ROUND(F67/D67*100,2)</f>
        <v>15.48</v>
      </c>
      <c r="K67" s="51">
        <f>D67-F67</f>
        <v>41165</v>
      </c>
      <c r="L67" s="23">
        <f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373" t="s">
        <v>1</v>
      </c>
      <c r="B68" s="373"/>
      <c r="C68" s="373"/>
      <c r="D68" s="373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>ROUND((D70/12*$R$2),0)</f>
        <v>0</v>
      </c>
      <c r="F70" s="32">
        <f>G70+H70</f>
        <v>0</v>
      </c>
      <c r="G70" s="31"/>
      <c r="H70" s="30"/>
      <c r="I70" s="33" t="e">
        <f>ROUND(F70/E70*100,2)</f>
        <v>#DIV/0!</v>
      </c>
      <c r="J70" s="34" t="e">
        <f>ROUND(F70/D70*100,2)</f>
        <v>#DIV/0!</v>
      </c>
      <c r="K70" s="35">
        <f>D70-F70</f>
        <v>0</v>
      </c>
      <c r="L70" s="36">
        <f>E70-F70</f>
        <v>0</v>
      </c>
      <c r="M70" s="36">
        <f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>ROUND((D72/12*$R$2),0)</f>
        <v>0</v>
      </c>
      <c r="F72" s="49">
        <f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>ROUND((D75/12*$R$2),0)</f>
        <v>0</v>
      </c>
      <c r="F75" s="49">
        <f>G75+H75</f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>ROUND(F86/E86*100,2)</f>
        <v>#DIV/0!</v>
      </c>
      <c r="J86" s="10" t="e">
        <f>ROUND(F86/D86*100,2)</f>
        <v>#DIV/0!</v>
      </c>
      <c r="K86" s="51">
        <f>D86-F86</f>
        <v>0</v>
      </c>
      <c r="L86" s="23">
        <f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>ROUND(F88/E88*100,2)</f>
        <v>#DIV/0!</v>
      </c>
      <c r="J88" s="10" t="e">
        <f>ROUND(F88/D88*100,2)</f>
        <v>#DIV/0!</v>
      </c>
      <c r="K88" s="51">
        <f>D88-F88</f>
        <v>0</v>
      </c>
      <c r="L88" s="23">
        <f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>ROUND(F90/E90*100,2)</f>
        <v>#DIV/0!</v>
      </c>
      <c r="J90" s="10" t="e">
        <f>ROUND(F90/D90*100,2)</f>
        <v>#DIV/0!</v>
      </c>
      <c r="K90" s="51">
        <f>D90-F90</f>
        <v>0</v>
      </c>
      <c r="L90" s="23">
        <f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380" t="s">
        <v>57</v>
      </c>
      <c r="B92" s="374" t="s">
        <v>76</v>
      </c>
      <c r="C92" s="54" t="s">
        <v>77</v>
      </c>
      <c r="D92" s="391">
        <v>0</v>
      </c>
      <c r="E92" s="376">
        <f>ROUND((D92/12*$R$2),0)</f>
        <v>0</v>
      </c>
      <c r="F92" s="378">
        <f>G92+H92</f>
        <v>0</v>
      </c>
      <c r="G92" s="391">
        <v>0</v>
      </c>
      <c r="H92" s="391"/>
      <c r="I92" s="395" t="e">
        <f>ROUND(F92/E92*100,2)</f>
        <v>#DIV/0!</v>
      </c>
      <c r="J92" s="385" t="e">
        <f>ROUND(F92/D92*100,2)</f>
        <v>#DIV/0!</v>
      </c>
      <c r="K92" s="387">
        <f>D92-F92</f>
        <v>0</v>
      </c>
      <c r="L92" s="389">
        <f>E92-F92</f>
        <v>0</v>
      </c>
      <c r="M92" s="389">
        <f>ROUND(F92/$R$2,0)</f>
        <v>0</v>
      </c>
      <c r="N92" s="55">
        <v>1200</v>
      </c>
      <c r="O92" s="393" t="e">
        <f>#REF!</f>
        <v>#REF!</v>
      </c>
      <c r="P92" s="73" t="e">
        <f>#REF!</f>
        <v>#REF!</v>
      </c>
      <c r="Q92" s="11"/>
    </row>
    <row r="93" spans="1:17" ht="46.5" x14ac:dyDescent="0.3">
      <c r="A93" s="381"/>
      <c r="B93" s="375"/>
      <c r="C93" s="54" t="s">
        <v>123</v>
      </c>
      <c r="D93" s="392"/>
      <c r="E93" s="377"/>
      <c r="F93" s="379"/>
      <c r="G93" s="392"/>
      <c r="H93" s="392"/>
      <c r="I93" s="396"/>
      <c r="J93" s="386"/>
      <c r="K93" s="388"/>
      <c r="L93" s="390"/>
      <c r="M93" s="390"/>
      <c r="N93" s="55">
        <v>400</v>
      </c>
      <c r="O93" s="394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>ROUND((D94/12*$R$2),0)</f>
        <v>0</v>
      </c>
      <c r="F94" s="49">
        <f>G94+H94</f>
        <v>0</v>
      </c>
      <c r="G94" s="5">
        <v>0</v>
      </c>
      <c r="H94" s="5"/>
      <c r="I94" s="9" t="e">
        <f>ROUND(F94/E94*100,2)</f>
        <v>#DIV/0!</v>
      </c>
      <c r="J94" s="50" t="e">
        <f>ROUND(F94/D94*100,2)</f>
        <v>#DIV/0!</v>
      </c>
      <c r="K94" s="51">
        <f>D94-F94</f>
        <v>0</v>
      </c>
      <c r="L94" s="23">
        <f>E94-F94</f>
        <v>0</v>
      </c>
      <c r="M94" s="23">
        <f>ROUND(F94/$R$2,0)</f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>ROUND((D95/12*$R$2),0)</f>
        <v>25</v>
      </c>
      <c r="F95" s="49">
        <f>G95+H95</f>
        <v>1</v>
      </c>
      <c r="G95" s="5">
        <v>1</v>
      </c>
      <c r="H95" s="5"/>
      <c r="I95" s="9">
        <f>ROUND(F95/E95*100,2)</f>
        <v>4</v>
      </c>
      <c r="J95" s="50">
        <f>ROUND(F95/D95*100,2)</f>
        <v>0.67</v>
      </c>
      <c r="K95" s="51">
        <f>D95-F95</f>
        <v>149</v>
      </c>
      <c r="L95" s="23">
        <f>E95-F95</f>
        <v>24</v>
      </c>
      <c r="M95" s="23">
        <f>ROUND(F95/$R$2,0)</f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>ROUND((D97/12*$R$2),0)</f>
        <v>0</v>
      </c>
      <c r="F97" s="49">
        <f>G97+H97</f>
        <v>0</v>
      </c>
      <c r="G97" s="5">
        <v>0</v>
      </c>
      <c r="H97" s="5"/>
      <c r="I97" s="9" t="e">
        <f>ROUND(F97/E97*100,2)</f>
        <v>#DIV/0!</v>
      </c>
      <c r="J97" s="50" t="e">
        <f>ROUND(F97/D97*100,2)</f>
        <v>#DIV/0!</v>
      </c>
      <c r="K97" s="51">
        <f>D97-F97</f>
        <v>0</v>
      </c>
      <c r="L97" s="23">
        <f>E97-F97</f>
        <v>0</v>
      </c>
      <c r="M97" s="23">
        <f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>ROUND((D99/12*$R$2),0)</f>
        <v>0</v>
      </c>
      <c r="F99" s="66">
        <f>G99+H99</f>
        <v>0</v>
      </c>
      <c r="G99" s="74"/>
      <c r="H99" s="61"/>
      <c r="I99" s="62" t="e">
        <f>ROUND(F99/E99*100,2)</f>
        <v>#DIV/0!</v>
      </c>
      <c r="J99" s="63" t="e">
        <f>ROUND(F99/D99*100,2)</f>
        <v>#DIV/0!</v>
      </c>
      <c r="K99" s="64">
        <f>D99-F99</f>
        <v>0</v>
      </c>
      <c r="L99" s="60">
        <f>E99-F99</f>
        <v>0</v>
      </c>
      <c r="M99" s="60">
        <f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>ROUND((D100/12*$R$2),0)</f>
        <v>0</v>
      </c>
      <c r="F100" s="66">
        <f>G100+H100</f>
        <v>0</v>
      </c>
      <c r="G100" s="71"/>
      <c r="H100" s="61"/>
      <c r="I100" s="62" t="e">
        <f>ROUND(F100/E100*100,2)</f>
        <v>#DIV/0!</v>
      </c>
      <c r="J100" s="63" t="e">
        <f>ROUND(F100/D100*100,2)</f>
        <v>#DIV/0!</v>
      </c>
      <c r="K100" s="64">
        <f>D100-F100</f>
        <v>0</v>
      </c>
      <c r="L100" s="60">
        <f>E100-F100</f>
        <v>0</v>
      </c>
      <c r="M100" s="60">
        <f>ROUND(F100/$R$2,0)</f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>ROUND((D101/12*$R$2),0)</f>
        <v>0</v>
      </c>
      <c r="F101" s="66">
        <f>G101+H101</f>
        <v>0</v>
      </c>
      <c r="G101" s="74"/>
      <c r="H101" s="61"/>
      <c r="I101" s="62" t="e">
        <f>ROUND(F101/E101*100,2)</f>
        <v>#DIV/0!</v>
      </c>
      <c r="J101" s="63" t="e">
        <f>ROUND(F101/D101*100,2)</f>
        <v>#DIV/0!</v>
      </c>
      <c r="K101" s="64">
        <f>D101-F101</f>
        <v>0</v>
      </c>
      <c r="L101" s="60">
        <f>E101-F101</f>
        <v>0</v>
      </c>
      <c r="M101" s="60">
        <f>ROUND(F101/$R$2,0)</f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>ROUND((D103/12*$R$2),0)</f>
        <v>272</v>
      </c>
      <c r="F103" s="49">
        <f>G103+H103</f>
        <v>272</v>
      </c>
      <c r="G103" s="21">
        <v>272</v>
      </c>
      <c r="H103" s="22"/>
      <c r="I103" s="24">
        <f>ROUND(F103/E103*100,2)</f>
        <v>100</v>
      </c>
      <c r="J103" s="25">
        <f>ROUND(F103/D103*100,2)</f>
        <v>16.66</v>
      </c>
      <c r="K103" s="51">
        <f>D103-F103</f>
        <v>1361</v>
      </c>
      <c r="L103" s="52">
        <f>E103-F103</f>
        <v>0</v>
      </c>
      <c r="M103" s="52">
        <f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>ROUND((D104/12*$R$2),0)</f>
        <v>1442</v>
      </c>
      <c r="F104" s="49">
        <f>G104+H104</f>
        <v>1934</v>
      </c>
      <c r="G104" s="21">
        <v>1934</v>
      </c>
      <c r="H104" s="22"/>
      <c r="I104" s="24">
        <f>ROUND(F104/E104*100,2)</f>
        <v>134.12</v>
      </c>
      <c r="J104" s="25">
        <f>ROUND(F104/D104*100,2)</f>
        <v>22.35</v>
      </c>
      <c r="K104" s="51">
        <f>D104-F104</f>
        <v>6720</v>
      </c>
      <c r="L104" s="52">
        <f>E104-F104</f>
        <v>-492</v>
      </c>
      <c r="M104" s="52">
        <f>ROUND(F104/$R$2,0)</f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>ROUND(F105/D105*100,2)</f>
        <v>#DIV/0!</v>
      </c>
      <c r="K105" s="51">
        <f>D105-F105</f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>G106+H106</f>
        <v>0</v>
      </c>
      <c r="G106" s="56"/>
      <c r="H106" s="84"/>
      <c r="I106" s="9" t="e">
        <f>ROUND(F106/E106*100,2)</f>
        <v>#DIV/0!</v>
      </c>
      <c r="J106" s="25" t="e">
        <f>ROUND(F106/D106*100,2)</f>
        <v>#DIV/0!</v>
      </c>
      <c r="K106" s="51">
        <f>D106-F106</f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>ROUND((D108/12*$R$2),0)</f>
        <v>0</v>
      </c>
      <c r="F108" s="49">
        <f>G108+H108</f>
        <v>0</v>
      </c>
      <c r="G108" s="56">
        <v>0</v>
      </c>
      <c r="H108" s="84"/>
      <c r="I108" s="9" t="e">
        <f>ROUND(F108/E108*100,2)</f>
        <v>#DIV/0!</v>
      </c>
      <c r="J108" s="10" t="e">
        <f>ROUND(F108/D108*100,2)</f>
        <v>#DIV/0!</v>
      </c>
      <c r="K108" s="51">
        <f>D108-F108</f>
        <v>0</v>
      </c>
      <c r="L108" s="23">
        <f>E108-F108</f>
        <v>0</v>
      </c>
      <c r="M108" s="23">
        <f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>ROUND((D109/12*$R$2),0)</f>
        <v>0</v>
      </c>
      <c r="F109" s="49">
        <f>G109+H109</f>
        <v>513</v>
      </c>
      <c r="G109" s="56">
        <v>513</v>
      </c>
      <c r="H109" s="84"/>
      <c r="I109" s="9" t="e">
        <f>ROUND(F109/E109*100,2)</f>
        <v>#DIV/0!</v>
      </c>
      <c r="J109" s="10" t="e">
        <f>ROUND(F109/D109*100,2)</f>
        <v>#DIV/0!</v>
      </c>
      <c r="K109" s="51">
        <f>D109-F109</f>
        <v>-513</v>
      </c>
      <c r="L109" s="23">
        <f>E109-F109</f>
        <v>-513</v>
      </c>
      <c r="M109" s="23">
        <f>ROUND(F109/$R$2,0)</f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G92:G93"/>
    <mergeCell ref="F92:F93"/>
    <mergeCell ref="D92:D93"/>
    <mergeCell ref="B92:B93"/>
    <mergeCell ref="A92:A93"/>
    <mergeCell ref="E92:E93"/>
    <mergeCell ref="O92:O93"/>
    <mergeCell ref="M92:M93"/>
    <mergeCell ref="K92:K93"/>
    <mergeCell ref="J92:J93"/>
    <mergeCell ref="H92:H93"/>
    <mergeCell ref="I92:I93"/>
    <mergeCell ref="L92:L93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15 прил №2.2.</vt:lpstr>
      <vt:lpstr>Протокол 3 раздельно</vt:lpstr>
      <vt:lpstr>Лист1</vt:lpstr>
      <vt:lpstr>'Протокол 15 прил №2.2.'!Заголовки_для_печати</vt:lpstr>
      <vt:lpstr>'Протокол 3 раздельно'!Заголовки_для_печати</vt:lpstr>
      <vt:lpstr>'Протокол 15 прил №2.2.'!Область_печати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SMIRNOVA</cp:lastModifiedBy>
  <cp:lastPrinted>2024-09-11T14:09:05Z</cp:lastPrinted>
  <dcterms:created xsi:type="dcterms:W3CDTF">2021-02-08T07:03:21Z</dcterms:created>
  <dcterms:modified xsi:type="dcterms:W3CDTF">2024-09-11T14:21:28Z</dcterms:modified>
</cp:coreProperties>
</file>